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4F7B2D42-05B2-4D94-8120-BF9A9F5D8A27}"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10" r:id="rId6"/>
    <sheet name="6" sheetId="9" r:id="rId7"/>
    <sheet name="7" sheetId="11" r:id="rId8"/>
  </sheets>
  <definedNames>
    <definedName name="_Hlk486413223" localSheetId="6">'6'!$A$6</definedName>
    <definedName name="_Hlk492023274" localSheetId="6">'6'!$A$68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0" i="11" l="1"/>
  <c r="N107" i="11"/>
  <c r="N108" i="11"/>
  <c r="N116" i="11"/>
  <c r="N117" i="11"/>
  <c r="N125" i="11"/>
  <c r="N126" i="11"/>
  <c r="N127" i="11"/>
  <c r="N136" i="11"/>
  <c r="N137" i="11"/>
  <c r="N146" i="11"/>
  <c r="N147" i="11"/>
  <c r="N156" i="11"/>
  <c r="N157" i="11"/>
  <c r="N158" i="11"/>
  <c r="N166" i="11"/>
  <c r="N167" i="11"/>
  <c r="N168" i="11"/>
  <c r="N176" i="11"/>
  <c r="N177" i="11"/>
  <c r="N185" i="11"/>
  <c r="N186" i="11"/>
  <c r="N187" i="11"/>
  <c r="N194" i="11"/>
  <c r="N195" i="11"/>
  <c r="N203" i="11"/>
  <c r="N204" i="11"/>
  <c r="N205" i="11"/>
  <c r="N213" i="11"/>
  <c r="N214" i="11"/>
  <c r="N223" i="11"/>
  <c r="N224" i="11"/>
  <c r="N225" i="11"/>
  <c r="N7" i="11"/>
  <c r="N8" i="11"/>
  <c r="N9" i="11"/>
  <c r="N19" i="11"/>
  <c r="N20" i="11"/>
  <c r="N29" i="11"/>
  <c r="N30" i="11"/>
  <c r="N31" i="11"/>
  <c r="N39" i="11"/>
  <c r="N40" i="11"/>
  <c r="N41" i="11"/>
  <c r="N50" i="11"/>
  <c r="N51" i="11"/>
  <c r="N52" i="11"/>
  <c r="N61" i="11"/>
  <c r="N62" i="11"/>
  <c r="N63" i="11"/>
  <c r="N72" i="11"/>
  <c r="N73" i="11"/>
  <c r="N74" i="11"/>
  <c r="N84" i="11"/>
  <c r="N85" i="11"/>
  <c r="N86" i="11"/>
  <c r="C233" i="11"/>
  <c r="N94" i="11" s="1"/>
  <c r="E14" i="3"/>
  <c r="B4" i="4"/>
  <c r="O34" i="11" l="1"/>
  <c r="O160" i="11"/>
  <c r="N83" i="11"/>
  <c r="N49" i="11"/>
  <c r="N184" i="11"/>
  <c r="N175" i="11"/>
  <c r="N155" i="11"/>
  <c r="N145" i="11"/>
  <c r="N135" i="11"/>
  <c r="N124" i="11"/>
  <c r="N115" i="11"/>
  <c r="O65" i="11" s="1"/>
  <c r="N93" i="11"/>
  <c r="N82" i="11"/>
  <c r="N71" i="11"/>
  <c r="N59" i="11"/>
  <c r="N48" i="11"/>
  <c r="N37" i="11"/>
  <c r="N27" i="11"/>
  <c r="N17" i="11"/>
  <c r="N230" i="11"/>
  <c r="N221" i="11"/>
  <c r="N211" i="11"/>
  <c r="O186" i="11" s="1"/>
  <c r="N193" i="11"/>
  <c r="N174" i="11"/>
  <c r="N165" i="11"/>
  <c r="N154" i="11"/>
  <c r="N144" i="11"/>
  <c r="N134" i="11"/>
  <c r="N106" i="11"/>
  <c r="N98" i="11"/>
  <c r="N92" i="11"/>
  <c r="N81" i="11"/>
  <c r="N70" i="11"/>
  <c r="N58" i="11"/>
  <c r="N47" i="11"/>
  <c r="N36" i="11"/>
  <c r="O78" i="11" s="1"/>
  <c r="N26" i="11"/>
  <c r="O60" i="11" s="1"/>
  <c r="N16" i="11"/>
  <c r="N229" i="11"/>
  <c r="N220" i="11"/>
  <c r="N210" i="11"/>
  <c r="N201" i="11"/>
  <c r="N192" i="11"/>
  <c r="N183" i="11"/>
  <c r="N173" i="11"/>
  <c r="N164" i="11"/>
  <c r="N143" i="11"/>
  <c r="O175" i="11" s="1"/>
  <c r="N133" i="11"/>
  <c r="O110" i="11" s="1"/>
  <c r="N123" i="11"/>
  <c r="O162" i="11" s="1"/>
  <c r="N114" i="11"/>
  <c r="O114" i="11" s="1"/>
  <c r="N91" i="11"/>
  <c r="N80" i="11"/>
  <c r="N69" i="11"/>
  <c r="N57" i="11"/>
  <c r="N46" i="11"/>
  <c r="N35" i="11"/>
  <c r="N25" i="11"/>
  <c r="O25" i="11" s="1"/>
  <c r="N15" i="11"/>
  <c r="O92" i="11" s="1"/>
  <c r="N228" i="11"/>
  <c r="N209" i="11"/>
  <c r="O209" i="11" s="1"/>
  <c r="N191" i="11"/>
  <c r="N182" i="11"/>
  <c r="N172" i="11"/>
  <c r="N163" i="11"/>
  <c r="N153" i="11"/>
  <c r="O152" i="11" s="1"/>
  <c r="N142" i="11"/>
  <c r="N132" i="11"/>
  <c r="N122" i="11"/>
  <c r="O138" i="11" s="1"/>
  <c r="N113" i="11"/>
  <c r="N105" i="11"/>
  <c r="O59" i="11" s="1"/>
  <c r="N97" i="11"/>
  <c r="O118" i="11" s="1"/>
  <c r="N181" i="11"/>
  <c r="O210" i="11" s="1"/>
  <c r="N162" i="11"/>
  <c r="N152" i="11"/>
  <c r="N131" i="11"/>
  <c r="N121" i="11"/>
  <c r="N112" i="11"/>
  <c r="N104" i="11"/>
  <c r="N96" i="11"/>
  <c r="O169" i="11" s="1"/>
  <c r="N60" i="11"/>
  <c r="N38" i="11"/>
  <c r="O112" i="11" s="1"/>
  <c r="N28" i="11"/>
  <c r="N18" i="11"/>
  <c r="O85" i="11" s="1"/>
  <c r="N6" i="11"/>
  <c r="N222" i="11"/>
  <c r="N212" i="11"/>
  <c r="N202" i="11"/>
  <c r="N56" i="11"/>
  <c r="N14" i="11"/>
  <c r="N200" i="11"/>
  <c r="N78" i="11"/>
  <c r="N67" i="11"/>
  <c r="N55" i="11"/>
  <c r="N44" i="11"/>
  <c r="O113" i="11" s="1"/>
  <c r="N218" i="11"/>
  <c r="N99" i="11"/>
  <c r="N208" i="11"/>
  <c r="N90" i="11"/>
  <c r="N34" i="11"/>
  <c r="O30" i="11" s="1"/>
  <c r="N89" i="11"/>
  <c r="N77" i="11"/>
  <c r="N66" i="11"/>
  <c r="N119" i="11"/>
  <c r="N111" i="11"/>
  <c r="O214" i="11" s="1"/>
  <c r="N103" i="11"/>
  <c r="O102" i="11" s="1"/>
  <c r="N95" i="11"/>
  <c r="O227" i="11" s="1"/>
  <c r="N54" i="11"/>
  <c r="O54" i="11" s="1"/>
  <c r="N43" i="11"/>
  <c r="N33" i="11"/>
  <c r="N23" i="11"/>
  <c r="N12" i="11"/>
  <c r="O146" i="11"/>
  <c r="O148" i="11"/>
  <c r="N79" i="11"/>
  <c r="O201" i="11" s="1"/>
  <c r="N68" i="11"/>
  <c r="O98" i="11" s="1"/>
  <c r="N45" i="11"/>
  <c r="N24" i="11"/>
  <c r="N219" i="11"/>
  <c r="N13" i="11"/>
  <c r="O13" i="11" s="1"/>
  <c r="N227" i="11"/>
  <c r="N199" i="11"/>
  <c r="N190" i="11"/>
  <c r="O190" i="11" s="1"/>
  <c r="N180" i="11"/>
  <c r="N171" i="11"/>
  <c r="N161" i="11"/>
  <c r="O158" i="11" s="1"/>
  <c r="N151" i="11"/>
  <c r="N141" i="11"/>
  <c r="N130" i="11"/>
  <c r="N120" i="11"/>
  <c r="N217" i="11"/>
  <c r="N207" i="11"/>
  <c r="N198" i="11"/>
  <c r="N179" i="11"/>
  <c r="N160" i="11"/>
  <c r="O225" i="11" s="1"/>
  <c r="N150" i="11"/>
  <c r="N140" i="11"/>
  <c r="N88" i="11"/>
  <c r="O150" i="11" s="1"/>
  <c r="N76" i="11"/>
  <c r="N65" i="11"/>
  <c r="N42" i="11"/>
  <c r="N32" i="11"/>
  <c r="N22" i="11"/>
  <c r="O108" i="11" s="1"/>
  <c r="N11" i="11"/>
  <c r="O144" i="11" s="1"/>
  <c r="N226" i="11"/>
  <c r="O226" i="11" s="1"/>
  <c r="N216" i="11"/>
  <c r="N197" i="11"/>
  <c r="N189" i="11"/>
  <c r="N178" i="11"/>
  <c r="N170" i="11"/>
  <c r="O170" i="11" s="1"/>
  <c r="N149" i="11"/>
  <c r="N139" i="11"/>
  <c r="N129" i="11"/>
  <c r="N118" i="11"/>
  <c r="N110" i="11"/>
  <c r="N102" i="11"/>
  <c r="N87" i="11"/>
  <c r="O222" i="11" s="1"/>
  <c r="N75" i="11"/>
  <c r="N64" i="11"/>
  <c r="N53" i="11"/>
  <c r="O21" i="11" s="1"/>
  <c r="O41" i="11"/>
  <c r="O31" i="11"/>
  <c r="N21" i="11"/>
  <c r="N10" i="11"/>
  <c r="N215" i="11"/>
  <c r="N206" i="11"/>
  <c r="N196" i="11"/>
  <c r="O206" i="11" s="1"/>
  <c r="N188" i="11"/>
  <c r="N169" i="11"/>
  <c r="O96" i="11" s="1"/>
  <c r="N159" i="11"/>
  <c r="O182" i="11" s="1"/>
  <c r="N148" i="11"/>
  <c r="O147" i="11" s="1"/>
  <c r="N138" i="11"/>
  <c r="N128" i="11"/>
  <c r="N109" i="11"/>
  <c r="O120" i="11" s="1"/>
  <c r="N101" i="11"/>
  <c r="O69" i="11"/>
  <c r="O168" i="11"/>
  <c r="O203" i="11"/>
  <c r="O140" i="11"/>
  <c r="O63" i="11"/>
  <c r="O155" i="11"/>
  <c r="O128" i="11"/>
  <c r="O124" i="11"/>
  <c r="O83" i="11"/>
  <c r="O16" i="11"/>
  <c r="O74" i="11"/>
  <c r="O62" i="11"/>
  <c r="O42" i="11"/>
  <c r="O24" i="11"/>
  <c r="O51" i="11"/>
  <c r="D19" i="2"/>
  <c r="B4" i="3"/>
  <c r="C19" i="2"/>
  <c r="O230" i="11" l="1"/>
  <c r="O228" i="11"/>
  <c r="O132" i="11"/>
  <c r="O9" i="11"/>
  <c r="O125" i="11"/>
  <c r="O48" i="11"/>
  <c r="O84" i="11"/>
  <c r="O15" i="11"/>
  <c r="O174" i="11"/>
  <c r="O207" i="11"/>
  <c r="O223" i="11"/>
  <c r="O205" i="11"/>
  <c r="O116" i="11"/>
  <c r="O213" i="11"/>
  <c r="O208" i="11"/>
  <c r="O95" i="11"/>
  <c r="O37" i="11"/>
  <c r="O73" i="11"/>
  <c r="O45" i="11"/>
  <c r="O70" i="11"/>
  <c r="O68" i="11"/>
  <c r="O198" i="11"/>
  <c r="O149" i="11"/>
  <c r="O204" i="11"/>
  <c r="O137" i="11"/>
  <c r="O61" i="11"/>
  <c r="O157" i="11"/>
  <c r="O176" i="11"/>
  <c r="O145" i="11"/>
  <c r="O183" i="11"/>
  <c r="O219" i="11"/>
  <c r="O184" i="11"/>
  <c r="O18" i="11"/>
  <c r="O189" i="11"/>
  <c r="O171" i="11"/>
  <c r="O40" i="11"/>
  <c r="O221" i="11"/>
  <c r="O166" i="11"/>
  <c r="O46" i="11"/>
  <c r="O44" i="11"/>
  <c r="O58" i="11"/>
  <c r="O35" i="11"/>
  <c r="O57" i="11"/>
  <c r="O139" i="11"/>
  <c r="O75" i="11"/>
  <c r="O11" i="11"/>
  <c r="O161" i="11"/>
  <c r="O202" i="11"/>
  <c r="O192" i="11"/>
  <c r="O156" i="11"/>
  <c r="O94" i="11"/>
  <c r="O172" i="11"/>
  <c r="O29" i="11"/>
  <c r="O216" i="11"/>
  <c r="O52" i="11"/>
  <c r="O122" i="11"/>
  <c r="O159" i="11"/>
  <c r="O64" i="11"/>
  <c r="O180" i="11"/>
  <c r="O181" i="11"/>
  <c r="O163" i="11"/>
  <c r="O81" i="11"/>
  <c r="O167" i="11"/>
  <c r="O199" i="11"/>
  <c r="O194" i="11"/>
  <c r="O196" i="11"/>
  <c r="O218" i="11"/>
  <c r="O17" i="11"/>
  <c r="O80" i="11"/>
  <c r="O36" i="11"/>
  <c r="O121" i="11"/>
  <c r="O131" i="11"/>
  <c r="O43" i="11"/>
  <c r="O76" i="11"/>
  <c r="O49" i="11"/>
  <c r="O91" i="11"/>
  <c r="O82" i="11"/>
  <c r="O26" i="11"/>
  <c r="O127" i="11"/>
  <c r="O173" i="11"/>
  <c r="O211" i="11"/>
  <c r="O212" i="11"/>
  <c r="O136" i="11"/>
  <c r="O177" i="11"/>
  <c r="O129" i="11"/>
  <c r="O141" i="11"/>
  <c r="O99" i="11"/>
  <c r="O123" i="11"/>
  <c r="O165" i="11"/>
  <c r="O135" i="11"/>
  <c r="O97" i="11"/>
  <c r="O220" i="11"/>
  <c r="O14" i="11"/>
  <c r="O178" i="11"/>
  <c r="O134" i="11"/>
  <c r="O8" i="11"/>
  <c r="O195" i="11"/>
  <c r="O67" i="11"/>
  <c r="O32" i="11"/>
  <c r="O7" i="11"/>
  <c r="O79" i="11"/>
  <c r="O90" i="11"/>
  <c r="O103" i="11"/>
  <c r="O19" i="11"/>
  <c r="O87" i="11"/>
  <c r="O197" i="11"/>
  <c r="O100" i="11"/>
  <c r="O215" i="11"/>
  <c r="O143" i="11"/>
  <c r="O151" i="11"/>
  <c r="O105" i="11"/>
  <c r="O117" i="11"/>
  <c r="O77" i="11"/>
  <c r="O130" i="11"/>
  <c r="O101" i="11"/>
  <c r="O89" i="11"/>
  <c r="O142" i="11"/>
  <c r="O27" i="11"/>
  <c r="O104" i="11"/>
  <c r="O119" i="11"/>
  <c r="O47" i="11"/>
  <c r="O109" i="11"/>
  <c r="O164" i="11"/>
  <c r="O111" i="11"/>
  <c r="O72" i="11"/>
  <c r="O23" i="11"/>
  <c r="O71" i="11"/>
  <c r="O200" i="11"/>
  <c r="O133" i="11"/>
  <c r="O179" i="11"/>
  <c r="O55" i="11"/>
  <c r="O88" i="11"/>
  <c r="O224" i="11"/>
  <c r="O126" i="11"/>
  <c r="O38" i="11"/>
  <c r="O93" i="11"/>
  <c r="O39" i="11"/>
  <c r="O187" i="11"/>
  <c r="O217" i="11"/>
  <c r="O185" i="11"/>
  <c r="O12" i="11"/>
  <c r="O115" i="11"/>
  <c r="O193" i="11"/>
  <c r="O33" i="11"/>
  <c r="O50" i="11"/>
  <c r="O66" i="11"/>
  <c r="O86" i="11"/>
  <c r="O229" i="11"/>
  <c r="O191" i="11"/>
  <c r="O22" i="11"/>
  <c r="O56" i="11"/>
  <c r="O53" i="11"/>
  <c r="O107" i="11"/>
  <c r="O106" i="11"/>
  <c r="O154" i="11"/>
  <c r="O153" i="11"/>
  <c r="O188" i="11"/>
  <c r="D26" i="1"/>
  <c r="D25" i="1" s="1"/>
  <c r="D131" i="9" l="1"/>
  <c r="C131" i="9"/>
  <c r="C26" i="1"/>
  <c r="C25" i="1" s="1"/>
  <c r="C10" i="8" l="1"/>
  <c r="D14" i="3" l="1"/>
  <c r="A2" i="11" l="1"/>
  <c r="B3" i="1"/>
  <c r="B3" i="2"/>
  <c r="E6" i="3"/>
  <c r="N4" i="8"/>
  <c r="N5" i="11" l="1"/>
  <c r="J231" i="11"/>
  <c r="O20" i="11" l="1"/>
  <c r="O10" i="11"/>
  <c r="O28" i="11"/>
  <c r="O5" i="11"/>
  <c r="O6" i="11"/>
  <c r="C80" i="9"/>
  <c r="E13" i="3"/>
  <c r="E23" i="4"/>
  <c r="E17" i="4"/>
  <c r="D32" i="1" l="1"/>
  <c r="D22" i="1"/>
  <c r="D15" i="1"/>
  <c r="D11" i="1"/>
  <c r="D16" i="1" l="1"/>
  <c r="D23" i="1" s="1"/>
  <c r="D33" i="1" s="1"/>
  <c r="E24" i="4"/>
  <c r="D139" i="9"/>
  <c r="C139" i="9"/>
  <c r="D35" i="1" l="1"/>
  <c r="D119" i="9"/>
  <c r="C119" i="9"/>
  <c r="C11" i="1"/>
  <c r="D80" i="9" l="1"/>
  <c r="D12" i="2" l="1"/>
  <c r="C9" i="4"/>
  <c r="E6" i="4" l="1"/>
  <c r="C6" i="4"/>
  <c r="D5" i="2"/>
  <c r="C5" i="2"/>
  <c r="D5" i="1"/>
  <c r="C5" i="1"/>
  <c r="C14" i="3" l="1"/>
  <c r="E15" i="3" s="1"/>
  <c r="E11" i="3"/>
  <c r="E10" i="3"/>
  <c r="D20" i="2"/>
  <c r="C12" i="2"/>
  <c r="C32" i="1"/>
  <c r="C22" i="1"/>
  <c r="C15" i="1"/>
  <c r="E12" i="3" l="1"/>
  <c r="C17" i="4"/>
  <c r="C16" i="1"/>
  <c r="C20" i="2"/>
  <c r="C23" i="4" s="1"/>
  <c r="C24" i="4" l="1"/>
  <c r="C23" i="1"/>
  <c r="C33" i="1" s="1"/>
  <c r="C35" i="1" l="1"/>
</calcChain>
</file>

<file path=xl/sharedStrings.xml><?xml version="1.0" encoding="utf-8"?>
<sst xmlns="http://schemas.openxmlformats.org/spreadsheetml/2006/main" count="1897" uniqueCount="495">
  <si>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</si>
  <si>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</si>
  <si>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</si>
  <si>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</si>
  <si>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</si>
  <si>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</si>
  <si>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</si>
  <si>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</si>
  <si>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</si>
  <si>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</si>
  <si>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</si>
  <si>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</si>
  <si>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</si>
  <si>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</si>
  <si>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</si>
  <si>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</si>
  <si>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</si>
  <si>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</si>
  <si>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</si>
  <si>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</si>
  <si>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</si>
  <si>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</si>
  <si>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</si>
  <si>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</si>
  <si>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</si>
  <si>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</si>
  <si>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</si>
  <si>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</si>
  <si>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</si>
  <si>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</si>
  <si>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</si>
  <si>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Otros Egresos</t>
  </si>
  <si>
    <t>Total Egresos</t>
  </si>
  <si>
    <t>Resultado del Ejercicio</t>
  </si>
  <si>
    <t>ACTIVOS</t>
  </si>
  <si>
    <t>ACTIVO CORRIENTE</t>
  </si>
  <si>
    <t>DISPONIBILIDADES</t>
  </si>
  <si>
    <t>Titulo de Renta Variable</t>
  </si>
  <si>
    <t>ACTIVO NO CORRIENTE</t>
  </si>
  <si>
    <t>Total de Activo Bruto</t>
  </si>
  <si>
    <t xml:space="preserve">PASIVOS </t>
  </si>
  <si>
    <t>ACREEDORES POR OPERACIONES</t>
  </si>
  <si>
    <t>Rescates a Pagar</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</si>
  <si>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</si>
  <si>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</si>
  <si>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</si>
  <si>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</si>
  <si>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</si>
  <si>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</si>
  <si>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</si>
  <si>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</si>
  <si>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</si>
  <si>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</si>
  <si>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</si>
  <si>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</si>
  <si>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</si>
  <si>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</si>
  <si>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</si>
  <si>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</si>
  <si>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</si>
  <si>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</si>
  <si>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</si>
  <si>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</si>
  <si>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</si>
  <si>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</si>
  <si>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</si>
  <si>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</si>
  <si>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r>
      <t>-</t>
    </r>
    <r>
      <rPr>
        <sz val="7"/>
        <color theme="1"/>
        <rFont val="Times New Roman"/>
        <family val="1"/>
      </rPr>
      <t xml:space="preserve">       </t>
    </r>
    <r>
      <rPr>
        <b/>
        <sz val="12"/>
        <color theme="1"/>
        <rFont val="Arial"/>
        <family val="2"/>
      </rPr>
      <t xml:space="preserve"> Naturaleza jurídica : </t>
    </r>
    <r>
      <rPr>
        <sz val="12"/>
        <color theme="1"/>
        <rFont val="Arial"/>
        <family val="2"/>
      </rPr>
      <t xml:space="preserve">       Fondos Mutuos </t>
    </r>
  </si>
  <si>
    <r>
      <t>-</t>
    </r>
    <r>
      <rPr>
        <sz val="7"/>
        <color theme="1"/>
        <rFont val="Times New Roman"/>
        <family val="1"/>
      </rPr>
      <t xml:space="preserve">       </t>
    </r>
    <r>
      <rPr>
        <sz val="12"/>
        <color theme="1"/>
        <rFont val="Arial"/>
        <family val="2"/>
      </rPr>
      <t>Autorizados por Resolución Nro. 34 E/17 de fecha 24 de Agosto de 2017 de la Comisión Nacional de Valores</t>
    </r>
    <r>
      <rPr>
        <b/>
        <sz val="12"/>
        <color theme="1"/>
        <rFont val="Arial"/>
        <family val="2"/>
      </rPr>
      <t>;</t>
    </r>
  </si>
  <si>
    <r>
      <t>-</t>
    </r>
    <r>
      <rPr>
        <sz val="7"/>
        <color theme="1"/>
        <rFont val="Times New Roman"/>
        <family val="1"/>
      </rPr>
      <t xml:space="preserve">       </t>
    </r>
    <r>
      <rPr>
        <sz val="12"/>
        <color theme="1"/>
        <rFont val="Arial"/>
        <family val="2"/>
      </rPr>
      <t>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r>
  </si>
  <si>
    <r>
      <t>-</t>
    </r>
    <r>
      <rPr>
        <sz val="7"/>
        <color theme="1"/>
        <rFont val="Times New Roman"/>
        <family val="1"/>
      </rPr>
      <t xml:space="preserve">       </t>
    </r>
    <r>
      <rPr>
        <sz val="12"/>
        <color theme="1"/>
        <rFont val="Arial"/>
        <family val="2"/>
      </rPr>
      <t>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r>
  </si>
  <si>
    <r>
      <t>-</t>
    </r>
    <r>
      <rPr>
        <sz val="7"/>
        <color theme="1"/>
        <rFont val="Times New Roman"/>
        <family val="1"/>
      </rPr>
      <t xml:space="preserve">       </t>
    </r>
    <r>
      <rPr>
        <sz val="12"/>
        <color theme="1"/>
        <rFont val="Arial"/>
        <family val="2"/>
      </rPr>
      <t>El reglamento interno de del Fondo fue aprobado por Resolución Nro. 34 E/17 de fecha 24 de Agosto de 2017, de la Comisión Nacional de Valores.</t>
    </r>
  </si>
  <si>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</si>
  <si>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</si>
  <si>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</si>
  <si>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r>
      <t xml:space="preserve">2.2 – Entidad encargada de la custodia: </t>
    </r>
    <r>
      <rPr>
        <u/>
        <sz val="11"/>
        <color theme="1"/>
        <rFont val="Calibri"/>
        <family val="2"/>
        <scheme val="minor"/>
      </rPr>
      <t>:</t>
    </r>
    <r>
      <rPr>
        <sz val="11"/>
        <color theme="1"/>
        <rFont val="Calibri"/>
        <family val="2"/>
        <scheme val="minor"/>
      </rPr>
      <t xml:space="preserve"> </t>
    </r>
    <r>
      <rPr>
        <sz val="12"/>
        <color theme="1"/>
        <rFont val="Arial"/>
        <family val="2"/>
      </rPr>
      <t>BVPASA e INVESTOR Casa de Bolsa S.A.</t>
    </r>
  </si>
  <si>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</si>
  <si>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</si>
  <si>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</si>
  <si>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</si>
  <si>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</si>
  <si>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</si>
  <si>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</si>
  <si>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t>3.6 Política de Reconocimiento de Ingresos:</t>
  </si>
  <si>
    <r>
      <t>Los ingresos son reconocidos con base en el criterio de lo devengado, de conformidad con las disposiciones de las Normas contables</t>
    </r>
    <r>
      <rPr>
        <b/>
        <sz val="12"/>
        <color theme="1"/>
        <rFont val="Arial"/>
        <family val="2"/>
      </rPr>
      <t>.</t>
    </r>
  </si>
  <si>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</si>
  <si>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</si>
  <si>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</si>
  <si>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</si>
  <si>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</si>
  <si>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</si>
  <si>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</si>
  <si>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</si>
  <si>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r>
      <t>a)</t>
    </r>
    <r>
      <rPr>
        <b/>
        <sz val="7"/>
        <color theme="1"/>
        <rFont val="Times New Roman"/>
        <family val="1"/>
      </rPr>
      <t xml:space="preserve">    </t>
    </r>
    <r>
      <rPr>
        <b/>
        <sz val="12"/>
        <color theme="1"/>
        <rFont val="Arial"/>
        <family val="2"/>
      </rPr>
      <t>Posición en moneda extranjera</t>
    </r>
  </si>
  <si>
    <t>Detalle</t>
  </si>
  <si>
    <t>Moneda extranjera clase</t>
  </si>
  <si>
    <t>Moneda extranjera Monto</t>
  </si>
  <si>
    <t>Cambio vigente</t>
  </si>
  <si>
    <t>Saldo periodo actual (Gs.)</t>
  </si>
  <si>
    <t>Activos</t>
  </si>
  <si>
    <t>Pasivos</t>
  </si>
  <si>
    <r>
      <t>b)</t>
    </r>
    <r>
      <rPr>
        <b/>
        <sz val="7"/>
        <color theme="1"/>
        <rFont val="Times New Roman"/>
        <family val="1"/>
      </rPr>
      <t xml:space="preserve">   </t>
    </r>
    <r>
      <rPr>
        <b/>
        <sz val="12"/>
        <color theme="1"/>
        <rFont val="Arial"/>
        <family val="2"/>
      </rPr>
      <t>Diferencia de cambio en Moneda Extranjera</t>
    </r>
  </si>
  <si>
    <r>
      <t>c)</t>
    </r>
    <r>
      <rPr>
        <b/>
        <sz val="7"/>
        <color theme="1"/>
        <rFont val="Times New Roman"/>
        <family val="1"/>
      </rPr>
      <t xml:space="preserve">    </t>
    </r>
    <r>
      <rPr>
        <b/>
        <sz val="12"/>
        <color theme="1"/>
        <rFont val="Arial"/>
        <family val="2"/>
      </rPr>
      <t>Gastos operacionales y comisiones de la administradora con cargo al Fondo:</t>
    </r>
  </si>
  <si>
    <r>
      <t>Ø</t>
    </r>
    <r>
      <rPr>
        <sz val="7"/>
        <color theme="1"/>
        <rFont val="Times New Roman"/>
        <family val="1"/>
      </rPr>
      <t xml:space="preserve">  </t>
    </r>
    <r>
      <rPr>
        <u/>
        <sz val="12"/>
        <color theme="1"/>
        <rFont val="Arial"/>
        <family val="2"/>
      </rPr>
      <t xml:space="preserve">Gastos y comisiones bancarias: </t>
    </r>
    <r>
      <rPr>
        <sz val="12"/>
        <color theme="1"/>
        <rFont val="Arial"/>
        <family val="2"/>
      </rPr>
      <t>mantenimiento de cuentas, transferencias interbancarias y otras de similar naturaleza).</t>
    </r>
  </si>
  <si>
    <t>Concepto</t>
  </si>
  <si>
    <t>Monto del periodo actual</t>
  </si>
  <si>
    <t>Monto del periodo anterior</t>
  </si>
  <si>
    <t>Comisiones por Administración</t>
  </si>
  <si>
    <t>Otros</t>
  </si>
  <si>
    <t>TOTAL</t>
  </si>
  <si>
    <r>
      <t>d)</t>
    </r>
    <r>
      <rPr>
        <b/>
        <sz val="7"/>
        <color theme="1"/>
        <rFont val="Times New Roman"/>
        <family val="1"/>
      </rPr>
      <t xml:space="preserve">   </t>
    </r>
    <r>
      <rPr>
        <b/>
        <sz val="12"/>
        <color theme="1"/>
        <rFont val="Arial"/>
        <family val="2"/>
      </rPr>
      <t>Información Estadística</t>
    </r>
  </si>
  <si>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</si>
  <si>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</si>
  <si>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</si>
  <si>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</si>
  <si>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</si>
  <si>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</si>
  <si>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</si>
  <si>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</si>
  <si>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</si>
  <si>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</si>
  <si>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</si>
  <si>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</si>
  <si>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</si>
  <si>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</si>
  <si>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</si>
  <si>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</si>
  <si>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</si>
  <si>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</si>
  <si>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</si>
  <si>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</si>
  <si>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</si>
  <si>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</si>
  <si>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</si>
  <si>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</si>
  <si>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4.4 – COMISIONES A PAGAR A LA ADMINISTRADORA</t>
  </si>
  <si>
    <t>4.2 - CUADRO DE INVERSIONES</t>
  </si>
  <si>
    <t>INFORME DEL SINDICO</t>
  </si>
  <si>
    <t>Señores accionistas de</t>
  </si>
  <si>
    <t>FONDO MUTUO CORTO PLAZO GUARANÍES</t>
  </si>
  <si>
    <t>Es mi informe.</t>
  </si>
  <si>
    <t>Juan José Talavera</t>
  </si>
  <si>
    <t>Síndico Titular</t>
  </si>
  <si>
    <t xml:space="preserve">       4.2 INVERSIONES</t>
  </si>
  <si>
    <t>Instrumento</t>
  </si>
  <si>
    <t>Emisor</t>
  </si>
  <si>
    <t>Fecha de vencimiento</t>
  </si>
  <si>
    <t>Total de las Inversiones</t>
  </si>
  <si>
    <t>FIC S.A. DE FINANZAS</t>
  </si>
  <si>
    <t>BANCO ITAU PARAGUAY S.A.</t>
  </si>
  <si>
    <t xml:space="preserve">FINEXPAR S.A.E.C.A. </t>
  </si>
  <si>
    <t>BANCO RIO S.A.E.C.A.</t>
  </si>
  <si>
    <t>BANCO REGIONAL S.A.E.C.A.</t>
  </si>
  <si>
    <t>BANCO GNB PARAGUAY S.A.</t>
  </si>
  <si>
    <t>INFORME SINDICO</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</si>
  <si>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</si>
  <si>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</si>
  <si>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</si>
  <si>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</si>
  <si>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</si>
  <si>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</si>
  <si>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</si>
  <si>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</si>
  <si>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</si>
  <si>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</si>
  <si>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</si>
  <si>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</si>
  <si>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</si>
  <si>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</si>
  <si>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</si>
  <si>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Guaraníes</t>
  </si>
  <si>
    <t xml:space="preserve">BANCO CONTINENTAL S.A.E.C.A. </t>
  </si>
  <si>
    <t>Comercial</t>
  </si>
  <si>
    <t xml:space="preserve">VISION BANCO S.A.E.C.A. </t>
  </si>
  <si>
    <t>10/04/2018</t>
  </si>
  <si>
    <t>22/05/2024</t>
  </si>
  <si>
    <t>25/04/2018</t>
  </si>
  <si>
    <t>25/06/2024</t>
  </si>
  <si>
    <t>31/05/2027</t>
  </si>
  <si>
    <t xml:space="preserve">TU FINANCIERA S.A. </t>
  </si>
  <si>
    <t>05/12/2025</t>
  </si>
  <si>
    <t>11/03/2024</t>
  </si>
  <si>
    <t xml:space="preserve">SUDAMERIS BANK S.A.E.C.A. </t>
  </si>
  <si>
    <t>TELEFONICA CELULAR DEL PARAGUAY S.A.E.</t>
  </si>
  <si>
    <t>03/06/2024</t>
  </si>
  <si>
    <t>10/03/2020</t>
  </si>
  <si>
    <t>BANCO BASA S.A.</t>
  </si>
  <si>
    <t>22/07/2021</t>
  </si>
  <si>
    <t>13/09/2021</t>
  </si>
  <si>
    <t>INVERSIONES (Nota  4.2  )</t>
  </si>
  <si>
    <t>Titulo de Renta fija</t>
  </si>
  <si>
    <t xml:space="preserve">Valores al cobro  </t>
  </si>
  <si>
    <t>DISPONIBILIDADES (Nota 4.1 )</t>
  </si>
  <si>
    <t xml:space="preserve">Titulo de Renta fija </t>
  </si>
  <si>
    <t>Comisiones a Pagar a la Administradora (Nota  4.4  )</t>
  </si>
  <si>
    <t>Ver Cuadro</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</si>
  <si>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</si>
  <si>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3.11</t>
    </r>
    <r>
      <rPr>
        <sz val="12"/>
        <color theme="1"/>
        <rFont val="Arial"/>
        <family val="2"/>
      </rPr>
      <t xml:space="preserve"> – Los ingresos y gastos del fondo son reconocidos aplicando el criterio de lo devengado;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</si>
  <si>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</si>
  <si>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3.12</t>
    </r>
    <r>
      <rPr>
        <sz val="12"/>
        <color theme="1"/>
        <rFont val="Arial"/>
        <family val="2"/>
      </rPr>
      <t xml:space="preserve"> -  A la fecha de la información financiera, no se vendieron inversiones ni ajustaron los precios.</t>
    </r>
  </si>
  <si>
    <r>
      <t>-</t>
    </r>
    <r>
      <rPr>
        <b/>
        <sz val="7"/>
        <color theme="1"/>
        <rFont val="Times New Roman"/>
        <family val="1"/>
      </rPr>
      <t xml:space="preserve">       </t>
    </r>
    <r>
      <rPr>
        <b/>
        <sz val="11"/>
        <color theme="1"/>
        <rFont val="Calibri"/>
        <family val="2"/>
        <scheme val="minor"/>
      </rPr>
      <t xml:space="preserve"> </t>
    </r>
    <r>
      <rPr>
        <b/>
        <sz val="12"/>
        <color theme="1"/>
        <rFont val="Arial"/>
        <family val="2"/>
      </rPr>
      <t>Política de Inversiones de EL FONDO</t>
    </r>
  </si>
  <si>
    <t>El flujo de efectivos fue preparado de acuerdo con la Resolución CG N° 06/2019 de la Comisión Nacional de Valores.</t>
  </si>
  <si>
    <t>Aranceles</t>
  </si>
  <si>
    <t>Banco Familiar Cta.Cte. Gs.</t>
  </si>
  <si>
    <t>Investor Casa de Bolsa SA</t>
  </si>
  <si>
    <t>Nota 5. HECHOS POSTERIORES - SITUACION SANITARIA GLOBAL</t>
  </si>
  <si>
    <t>22/11/2028</t>
  </si>
  <si>
    <t>06/09/2021</t>
  </si>
  <si>
    <t>Resultados Acumulados</t>
  </si>
  <si>
    <t>Las cinco (5) Notas que se acompañan son parte integrante de de estos Estados Financieros</t>
  </si>
  <si>
    <t>BANCO NACIONAL DE FOMENTO</t>
  </si>
  <si>
    <t>03/01/2025</t>
  </si>
  <si>
    <t>10/12/2024</t>
  </si>
  <si>
    <t>Aranceles Pagados a la BVPASA</t>
  </si>
  <si>
    <t>PASIVO CORRIENTE</t>
  </si>
  <si>
    <t>DEUDAS FINANCIERA</t>
  </si>
  <si>
    <t>OPERACIONES DE REPORTO</t>
  </si>
  <si>
    <t>OPERACIONES POR REPORTO</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</si>
  <si>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7.166,49., Tipo Vendedor  para los pasivos 1 USD =7.169,70</t>
  </si>
  <si>
    <r>
      <t>Ø</t>
    </r>
    <r>
      <rPr>
        <sz val="7"/>
        <color theme="1"/>
        <rFont val="Times New Roman"/>
        <family val="1"/>
      </rPr>
      <t xml:space="preserve">  </t>
    </r>
    <r>
      <rPr>
        <u/>
        <sz val="12"/>
        <color theme="1"/>
        <rFont val="Arial"/>
        <family val="2"/>
      </rPr>
      <t>Comisiones propias de las operaciones de inversión</t>
    </r>
    <r>
      <rPr>
        <sz val="12"/>
        <color theme="1"/>
        <rFont val="Arial"/>
        <family val="2"/>
      </rPr>
      <t>: de 0%  del monto negociado (incluye comisión de intermediación por transacciones bursátiles o extrabursátiles) y arancel BVPASA 0,025% del monto negociado también.</t>
    </r>
  </si>
  <si>
    <t>Saldo al 31/03/2023</t>
  </si>
  <si>
    <t>Pérdia en Operaciones</t>
  </si>
  <si>
    <t>Pérdida  en  Operaciones</t>
  </si>
  <si>
    <r>
      <rPr>
        <b/>
        <sz val="12"/>
        <color theme="1"/>
        <rFont val="Arial"/>
        <family val="2"/>
      </rPr>
      <t xml:space="preserve">3.8 </t>
    </r>
    <r>
      <rPr>
        <sz val="12"/>
        <color theme="1"/>
        <rFont val="Arial"/>
        <family val="2"/>
      </rPr>
      <t>– Los estados contables corresponden al trimestre cerrado el 31 de Marzo de 2024.</t>
    </r>
  </si>
  <si>
    <t>Saldo al 31/03/2024</t>
  </si>
  <si>
    <t xml:space="preserve">No existen hechos posteriores al cierre que modifiquen significativamente los estados financieros intermedios cerrados el 31 de marzo de 2024
</t>
  </si>
  <si>
    <t>Intereses Pagados</t>
  </si>
  <si>
    <t>Banco GNB Cta. Cte.</t>
  </si>
  <si>
    <t>TraerPro Casa de Bolsa SA</t>
  </si>
  <si>
    <t>Valores al Depositar</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</si>
  <si>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</si>
  <si>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Ø</t>
    </r>
    <r>
      <rPr>
        <sz val="7"/>
        <color theme="1"/>
        <rFont val="Times New Roman"/>
        <family val="1"/>
      </rPr>
      <t xml:space="preserve">  </t>
    </r>
    <r>
      <rPr>
        <u/>
        <sz val="12"/>
        <color theme="1"/>
        <rFont val="Arial"/>
        <family val="2"/>
      </rPr>
      <t>Comisión de administración</t>
    </r>
    <r>
      <rPr>
        <sz val="12"/>
        <color theme="1"/>
        <rFont val="Arial"/>
        <family val="2"/>
      </rPr>
      <t xml:space="preserve">: 0,10% nominal anual (base 365) IVA incluido sobre el patrimonio neto de pre cierre administrado. La comisión se devenga diariamente y se cobra mensualmente. </t>
    </r>
  </si>
  <si>
    <t>BONOS SUBORDINADOS</t>
  </si>
  <si>
    <t>Financiero</t>
  </si>
  <si>
    <t>BONOS FINANCIEROS</t>
  </si>
  <si>
    <t>14/12/2023</t>
  </si>
  <si>
    <t>CERTIFICADO DE DEPOSITO DE AHORRO</t>
  </si>
  <si>
    <t>BANCO FAMILIAR S.A.E.C.A.</t>
  </si>
  <si>
    <t>05/06/2020</t>
  </si>
  <si>
    <t>02/06/2025</t>
  </si>
  <si>
    <t>17/06/2020</t>
  </si>
  <si>
    <t>16/04/2025</t>
  </si>
  <si>
    <t>10/06/2025</t>
  </si>
  <si>
    <t>18/08/2020</t>
  </si>
  <si>
    <t>BONOS CORPORATIVOS</t>
  </si>
  <si>
    <t>22/02/2024</t>
  </si>
  <si>
    <t>31/01/2030</t>
  </si>
  <si>
    <t>14/01/2021</t>
  </si>
  <si>
    <t>13/06/2025</t>
  </si>
  <si>
    <t>27/03/2024</t>
  </si>
  <si>
    <t>29/01/2027</t>
  </si>
  <si>
    <t>19/02/2021</t>
  </si>
  <si>
    <t>19/02/2025</t>
  </si>
  <si>
    <t>12/04/2021</t>
  </si>
  <si>
    <t>12/04/2024</t>
  </si>
  <si>
    <t>IMPERIAL COMPAÑÍA DISTRIBUIDORA DE PETROLEO Y DERIVADOS S.A.E.</t>
  </si>
  <si>
    <t>04/06/2021</t>
  </si>
  <si>
    <t>25/03/2026</t>
  </si>
  <si>
    <t>12/05/2021</t>
  </si>
  <si>
    <t>NUCLEO S.A.E.</t>
  </si>
  <si>
    <t>08/02/2024</t>
  </si>
  <si>
    <t>17/01/2031</t>
  </si>
  <si>
    <t>AUTOMOTORES Y MAQUINARIA S.A.E.C.A.</t>
  </si>
  <si>
    <t>23/06/2021</t>
  </si>
  <si>
    <t>BANCO ATLAS S.A.</t>
  </si>
  <si>
    <t>03/07/2023</t>
  </si>
  <si>
    <t>11/08/2025</t>
  </si>
  <si>
    <t>13/07/2021</t>
  </si>
  <si>
    <t>04/08/2025</t>
  </si>
  <si>
    <t>15/07/2021</t>
  </si>
  <si>
    <t>30/12/2026</t>
  </si>
  <si>
    <t>29/05/2026</t>
  </si>
  <si>
    <t>24/04/2025</t>
  </si>
  <si>
    <t>SOLAR BANCO S.A.E.</t>
  </si>
  <si>
    <t>22/07/2024</t>
  </si>
  <si>
    <t>23/07/2021</t>
  </si>
  <si>
    <t>29/07/2021</t>
  </si>
  <si>
    <t>06/08/2021</t>
  </si>
  <si>
    <t>30/07/2021</t>
  </si>
  <si>
    <t>13/08/2025</t>
  </si>
  <si>
    <t>23/08/2021</t>
  </si>
  <si>
    <t>22/08/2024</t>
  </si>
  <si>
    <t>05/09/2024</t>
  </si>
  <si>
    <t>07/10/2021</t>
  </si>
  <si>
    <t>07/10/2024</t>
  </si>
  <si>
    <t>30/01/2024</t>
  </si>
  <si>
    <t>03/07/2028</t>
  </si>
  <si>
    <t>25/10/2021</t>
  </si>
  <si>
    <t>28/10/2024</t>
  </si>
  <si>
    <t>12/11/2021</t>
  </si>
  <si>
    <t>25/11/2021</t>
  </si>
  <si>
    <t>27/06/2024</t>
  </si>
  <si>
    <t>29/04/2024</t>
  </si>
  <si>
    <t>27/05/2024</t>
  </si>
  <si>
    <t>29/07/2024</t>
  </si>
  <si>
    <t>27/09/2024</t>
  </si>
  <si>
    <t>27/11/2024</t>
  </si>
  <si>
    <t>27/12/2024</t>
  </si>
  <si>
    <t>27/01/2025</t>
  </si>
  <si>
    <t>21/02/2025</t>
  </si>
  <si>
    <t>03/12/2021</t>
  </si>
  <si>
    <t>26/02/2025</t>
  </si>
  <si>
    <t>13/11/2023</t>
  </si>
  <si>
    <t>16/12/2026</t>
  </si>
  <si>
    <t>08/03/2024</t>
  </si>
  <si>
    <t>03/03/2022</t>
  </si>
  <si>
    <t>26/08/2024</t>
  </si>
  <si>
    <t>11/03/2022</t>
  </si>
  <si>
    <t>04/04/2022</t>
  </si>
  <si>
    <t>19/12/2028</t>
  </si>
  <si>
    <t>18/03/2024</t>
  </si>
  <si>
    <t>30/09/2031</t>
  </si>
  <si>
    <t>29/01/2024</t>
  </si>
  <si>
    <t>09/02/2024</t>
  </si>
  <si>
    <t>29/09/2028</t>
  </si>
  <si>
    <t>BONOS PUBLICOS</t>
  </si>
  <si>
    <t xml:space="preserve">AGENCIA FINANCIERA DE DESARROLLO </t>
  </si>
  <si>
    <t>Publico</t>
  </si>
  <si>
    <t>22/03/2024</t>
  </si>
  <si>
    <t>30/08/2024</t>
  </si>
  <si>
    <t>16/06/2023</t>
  </si>
  <si>
    <t>20/02/2024</t>
  </si>
  <si>
    <t xml:space="preserve">MINISTERIO DE HACIENDA </t>
  </si>
  <si>
    <t>19/03/2024</t>
  </si>
  <si>
    <t>20/06/2025</t>
  </si>
  <si>
    <t>14/03/2024</t>
  </si>
  <si>
    <t>25/09/2026</t>
  </si>
  <si>
    <t>13/03/2024</t>
  </si>
  <si>
    <t>26/05/2022</t>
  </si>
  <si>
    <t>05/07/2022</t>
  </si>
  <si>
    <t>01/06/2022</t>
  </si>
  <si>
    <t>16/12/2025</t>
  </si>
  <si>
    <t>25/01/2024</t>
  </si>
  <si>
    <t>25/03/2024</t>
  </si>
  <si>
    <t>14/06/2022</t>
  </si>
  <si>
    <t>29/08/2023</t>
  </si>
  <si>
    <t>14/07/2022</t>
  </si>
  <si>
    <t>06/03/2025</t>
  </si>
  <si>
    <t>28/07/2022</t>
  </si>
  <si>
    <t>04/08/2022</t>
  </si>
  <si>
    <t>22/08/2022</t>
  </si>
  <si>
    <t>31/01/2025</t>
  </si>
  <si>
    <t>12/12/2023</t>
  </si>
  <si>
    <t>22/09/2025</t>
  </si>
  <si>
    <t>22/09/2022</t>
  </si>
  <si>
    <t>30/09/2022</t>
  </si>
  <si>
    <t>CEMENTOS CONCEPCION SAE</t>
  </si>
  <si>
    <t>16/01/2031</t>
  </si>
  <si>
    <t>05/10/2022</t>
  </si>
  <si>
    <t>01/04/2024</t>
  </si>
  <si>
    <t>17/06/2024</t>
  </si>
  <si>
    <t>15/03/2024</t>
  </si>
  <si>
    <t>BONOS DE INVERSION</t>
  </si>
  <si>
    <t>COOPERATIVA MULTIACTIVA DE AHORRO, CRÉDITO Y SERVICIOS DE FUNCIONARIOS DE LA ENTIDAD BINACIONAL YACYRETÁ LTDA. (COOFY)</t>
  </si>
  <si>
    <t>23/11/2022</t>
  </si>
  <si>
    <t>09/12/2026</t>
  </si>
  <si>
    <t>25/11/2022</t>
  </si>
  <si>
    <t>15/02/2024</t>
  </si>
  <si>
    <t>28/02/2024</t>
  </si>
  <si>
    <t>03/09/2025</t>
  </si>
  <si>
    <t>29/12/2022</t>
  </si>
  <si>
    <t>20/10/2023</t>
  </si>
  <si>
    <t>13/01/2023</t>
  </si>
  <si>
    <t>16/12/2030</t>
  </si>
  <si>
    <t>16/01/2023</t>
  </si>
  <si>
    <t>15/08/2031</t>
  </si>
  <si>
    <t>02/06/2023</t>
  </si>
  <si>
    <t>04/09/2023</t>
  </si>
  <si>
    <t>20/05/2026</t>
  </si>
  <si>
    <t>02/02/2028</t>
  </si>
  <si>
    <t>12/02/2024</t>
  </si>
  <si>
    <t>09/03/2023</t>
  </si>
  <si>
    <t>19/06/2023</t>
  </si>
  <si>
    <t>13/12/2028</t>
  </si>
  <si>
    <t>26/06/2023</t>
  </si>
  <si>
    <t>27/06/2023</t>
  </si>
  <si>
    <t>27/08/2024</t>
  </si>
  <si>
    <t>LETRA DE REGULACION MONETARIA</t>
  </si>
  <si>
    <t>BANCO CENTRAL DEL PARAGUAY</t>
  </si>
  <si>
    <t>12/07/2023</t>
  </si>
  <si>
    <t>29/03/2024</t>
  </si>
  <si>
    <t>26/03/2024</t>
  </si>
  <si>
    <t>15/02/2030</t>
  </si>
  <si>
    <t>11/08/2023</t>
  </si>
  <si>
    <t>08/08/2025</t>
  </si>
  <si>
    <t>13/02/2025</t>
  </si>
  <si>
    <t>31/08/2023</t>
  </si>
  <si>
    <t>18/05/2027</t>
  </si>
  <si>
    <t>15/09/2023</t>
  </si>
  <si>
    <t>15/09/2026</t>
  </si>
  <si>
    <t>21/12/2023</t>
  </si>
  <si>
    <t>04/03/2024</t>
  </si>
  <si>
    <t>14/09/2027</t>
  </si>
  <si>
    <t>29/11/2023</t>
  </si>
  <si>
    <t>25/09/2023</t>
  </si>
  <si>
    <t>24/09/2027</t>
  </si>
  <si>
    <t>27/09/2027</t>
  </si>
  <si>
    <t>26/09/2023</t>
  </si>
  <si>
    <t>04/10/2027</t>
  </si>
  <si>
    <t>03/10/2023</t>
  </si>
  <si>
    <t>04/10/2023</t>
  </si>
  <si>
    <t>31/08/2026</t>
  </si>
  <si>
    <t>09/10/2023</t>
  </si>
  <si>
    <t>15/06/2026</t>
  </si>
  <si>
    <t>10/10/2023</t>
  </si>
  <si>
    <t>18/09/2026</t>
  </si>
  <si>
    <t>29/02/2024</t>
  </si>
  <si>
    <t>21/09/2026</t>
  </si>
  <si>
    <t>11/10/2023</t>
  </si>
  <si>
    <t>26/02/2024</t>
  </si>
  <si>
    <t>20/09/2027</t>
  </si>
  <si>
    <t>21/02/2024</t>
  </si>
  <si>
    <t>12/10/2023</t>
  </si>
  <si>
    <t>31/07/2025</t>
  </si>
  <si>
    <t>19/10/2023</t>
  </si>
  <si>
    <t>10/01/2028</t>
  </si>
  <si>
    <t>21/03/2024</t>
  </si>
  <si>
    <t>20/10/2028</t>
  </si>
  <si>
    <t>24/10/2023</t>
  </si>
  <si>
    <t>25/10/2023</t>
  </si>
  <si>
    <t>29/06/2026</t>
  </si>
  <si>
    <t>BANCO PARA LA COMERCIALIZACION Y PRODUCCION S.A.</t>
  </si>
  <si>
    <t>23/12/2024</t>
  </si>
  <si>
    <t>28/11/2023</t>
  </si>
  <si>
    <t>31/10/2023</t>
  </si>
  <si>
    <t>14/09/2026</t>
  </si>
  <si>
    <t>02/11/2023</t>
  </si>
  <si>
    <t>04/11/2025</t>
  </si>
  <si>
    <t>08/11/2023</t>
  </si>
  <si>
    <t>VILUX S.A.</t>
  </si>
  <si>
    <t>12/11/2026</t>
  </si>
  <si>
    <t>16/11/2023</t>
  </si>
  <si>
    <t>31/10/2025</t>
  </si>
  <si>
    <t>03/11/2025</t>
  </si>
  <si>
    <t>22/11/2023</t>
  </si>
  <si>
    <t>31/05/2024</t>
  </si>
  <si>
    <t>24/11/2023</t>
  </si>
  <si>
    <t>02/01/2026</t>
  </si>
  <si>
    <t>24/08/2026</t>
  </si>
  <si>
    <t>10/01/2024</t>
  </si>
  <si>
    <t>04/12/2023</t>
  </si>
  <si>
    <t>06/12/2023</t>
  </si>
  <si>
    <t>28/07/2027</t>
  </si>
  <si>
    <t>17/08/2027</t>
  </si>
  <si>
    <t>16/01/2024</t>
  </si>
  <si>
    <t>13/12/2023</t>
  </si>
  <si>
    <t>12/12/2025</t>
  </si>
  <si>
    <t>15/12/2023</t>
  </si>
  <si>
    <t>31/05/2029</t>
  </si>
  <si>
    <t>19/05/2025</t>
  </si>
  <si>
    <t>03/12/2025</t>
  </si>
  <si>
    <t>22/12/2023</t>
  </si>
  <si>
    <t>28/12/2023</t>
  </si>
  <si>
    <t>28/12/2026</t>
  </si>
  <si>
    <t xml:space="preserve">COMFAR S.A.E.C.A. </t>
  </si>
  <si>
    <t>03/01/2024</t>
  </si>
  <si>
    <t>02/09/2030</t>
  </si>
  <si>
    <t>16/11/2026</t>
  </si>
  <si>
    <t>11/01/2024</t>
  </si>
  <si>
    <t>14/07/2025</t>
  </si>
  <si>
    <t>17/01/2024</t>
  </si>
  <si>
    <t>19/01/2024</t>
  </si>
  <si>
    <t>09/01/2026</t>
  </si>
  <si>
    <t>23/01/2024</t>
  </si>
  <si>
    <t>25/08/2033</t>
  </si>
  <si>
    <t>19/10/2033</t>
  </si>
  <si>
    <t>01/02/2024</t>
  </si>
  <si>
    <t>02/02/2024</t>
  </si>
  <si>
    <t>19/07/2027</t>
  </si>
  <si>
    <t>05/02/2024</t>
  </si>
  <si>
    <t>01/12/2033</t>
  </si>
  <si>
    <t>08/02/2027</t>
  </si>
  <si>
    <t>13/02/2024</t>
  </si>
  <si>
    <t>14/02/2024</t>
  </si>
  <si>
    <t>15/02/2027</t>
  </si>
  <si>
    <t>13/02/2026</t>
  </si>
  <si>
    <t>20/08/2024</t>
  </si>
  <si>
    <t>09/02/2033</t>
  </si>
  <si>
    <t>05/03/2024</t>
  </si>
  <si>
    <t>23/04/2025</t>
  </si>
  <si>
    <t>01/02/2034</t>
  </si>
  <si>
    <t>12/03/2024</t>
  </si>
  <si>
    <t>12/03/2027</t>
  </si>
  <si>
    <t>16/09/2025</t>
  </si>
  <si>
    <t>20/03/2024</t>
  </si>
  <si>
    <t>03/03/2025</t>
  </si>
  <si>
    <t>19/03/2029</t>
  </si>
  <si>
    <t>17/03/2027</t>
  </si>
  <si>
    <t>23/03/2027</t>
  </si>
  <si>
    <t>PATRIMONIO DEL FONDO AL 31/03/2024</t>
  </si>
  <si>
    <t>Fecha Vencimiento</t>
  </si>
  <si>
    <t>Monto Actual</t>
  </si>
  <si>
    <t>Total de las Operaciones de Reporto</t>
  </si>
  <si>
    <t>4-2.b. COMPOSICIÓN DE LAS OPERACIONES DE REPORTO DEL FONDO MUTUO CORTO PLAZO GUARANIESCORRESPONDIENTE AL 31 DE MARZO DE 2024</t>
  </si>
  <si>
    <t>ZETA BANCO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</si>
</sst>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_-;\-* #,##0_-;_-* &quot;-&quot;_-;_-@_-"/>
    <numFmt numFmtId="165" formatCode="_-* #,##0.00_-;\-* #,##0.00_-;_-* &quot;-&quot;??_-;_-@_-"/>
    <numFmt numFmtId="166" formatCode="0_);\(#,#00\)"/>
    <numFmt numFmtId="167" formatCode="#,##0.000000"/>
    <numFmt numFmtId="169" formatCode="_-* #,##0_-;\-* #,##0_-;_-* &quot;-&quot;??_-;_-@_-"/>
  </numFmts>
  <fonts count="52">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11"/>
      <color indexed="8"/>
      <name val="Subway"/>
    </font>
    <font>
      <sz val="10"/>
      <name val="Arial"/>
      <family val="2"/>
    </font>
    <font>
      <b/>
      <sz val="20"/>
      <color indexed="8"/>
      <name val="Subway"/>
    </font>
    <font>
      <b/>
      <u/>
      <sz val="14"/>
      <name val="Arial"/>
      <family val="2"/>
    </font>
    <font>
      <b/>
      <sz val="11"/>
      <name val="Arial"/>
      <family val="2"/>
    </font>
    <font>
      <sz val="9"/>
      <name val="Arial"/>
      <family val="2"/>
    </font>
    <font>
      <b/>
      <sz val="11"/>
      <color indexed="8"/>
      <name val="Arial"/>
      <family val="2"/>
    </font>
    <font>
      <b/>
      <u/>
      <sz val="16"/>
      <name val="Arial"/>
      <family val="2"/>
    </font>
    <font>
      <b/>
      <sz val="12"/>
      <name val="Arial"/>
      <family val="2"/>
    </font>
    <font>
      <b/>
      <sz val="16"/>
      <name val="Arial"/>
      <family val="2"/>
    </font>
    <font>
      <b/>
      <sz val="10"/>
      <name val="Arial"/>
      <family val="2"/>
    </font>
    <font>
      <b/>
      <u/>
      <sz val="12"/>
      <name val="Arial"/>
      <family val="2"/>
    </font>
    <font>
      <sz val="8"/>
      <name val="Arial"/>
      <family val="2"/>
    </font>
    <font>
      <b/>
      <sz val="8"/>
      <name val="Arial"/>
      <family val="2"/>
    </font>
    <font>
      <u/>
      <sz val="8"/>
      <name val="Arial"/>
      <family val="2"/>
    </font>
    <font>
      <sz val="10"/>
      <color rgb="FF222222"/>
      <name val="Arial"/>
      <family val="2"/>
    </font>
    <font>
      <u/>
      <sz val="11"/>
      <color theme="10"/>
      <name val="Calibri"/>
      <family val="2"/>
      <scheme val="minor"/>
    </font>
    <font>
      <sz val="18"/>
      <color theme="0"/>
      <name val="Arial"/>
      <family val="2"/>
    </font>
    <font>
      <sz val="18"/>
      <name val="Arial"/>
      <family val="2"/>
    </font>
    <font>
      <sz val="28"/>
      <color theme="0"/>
      <name val="Arial"/>
      <family val="2"/>
    </font>
    <font>
      <sz val="10"/>
      <color theme="1"/>
      <name val="Arial"/>
      <family val="2"/>
    </font>
    <font>
      <sz val="11"/>
      <color theme="1"/>
      <name val="Arial"/>
      <family val="2"/>
    </font>
    <font>
      <u/>
      <sz val="11"/>
      <name val="Arial"/>
      <family val="2"/>
    </font>
    <font>
      <b/>
      <sz val="20"/>
      <color indexed="8"/>
      <name val="Arial"/>
      <family val="2"/>
    </font>
    <font>
      <b/>
      <sz val="11"/>
      <color theme="1"/>
      <name val="Arial"/>
      <family val="2"/>
    </font>
    <font>
      <u/>
      <sz val="11"/>
      <color theme="1"/>
      <name val="Arial"/>
      <family val="2"/>
    </font>
    <font>
      <b/>
      <sz val="12"/>
      <color theme="1"/>
      <name val="Arial"/>
      <family val="2"/>
    </font>
    <font>
      <sz val="12"/>
      <color theme="1"/>
      <name val="Arial"/>
      <family val="2"/>
    </font>
    <font>
      <sz val="7"/>
      <color theme="1"/>
      <name val="Times New Roman"/>
      <family val="1"/>
    </font>
    <font>
      <u/>
      <sz val="11"/>
      <color theme="1"/>
      <name val="Calibri"/>
      <family val="2"/>
      <scheme val="minor"/>
    </font>
    <font>
      <sz val="11"/>
      <color rgb="FF000000"/>
      <name val="Calibri"/>
      <family val="2"/>
      <scheme val="minor"/>
    </font>
    <font>
      <b/>
      <sz val="7"/>
      <color theme="1"/>
      <name val="Times New Roman"/>
      <family val="1"/>
    </font>
    <font>
      <sz val="12"/>
      <color theme="1"/>
      <name val="Wingdings"/>
      <charset val="2"/>
    </font>
    <font>
      <u/>
      <sz val="12"/>
      <color theme="1"/>
      <name val="Arial"/>
      <family val="2"/>
    </font>
    <font>
      <b/>
      <sz val="11"/>
      <color rgb="FF000000"/>
      <name val="Calibri"/>
      <family val="2"/>
      <scheme val="minor"/>
    </font>
    <font>
      <b/>
      <sz val="14"/>
      <color theme="1"/>
      <name val="Tahoma"/>
      <family val="2"/>
    </font>
    <font>
      <sz val="10"/>
      <color theme="1"/>
      <name val="Tahoma"/>
      <family val="2"/>
    </font>
    <font>
      <b/>
      <sz val="10"/>
      <color theme="1"/>
      <name val="Tahoma"/>
      <family val="2"/>
    </font>
    <font>
      <b/>
      <u/>
      <sz val="14"/>
      <color theme="1"/>
      <name val="Calibri"/>
      <family val="2"/>
      <scheme val="minor"/>
    </font>
    <font>
      <b/>
      <sz val="10"/>
      <name val="Calibri"/>
      <family val="2"/>
    </font>
    <font>
      <b/>
      <sz val="8"/>
      <name val="Calibri"/>
      <family val="2"/>
    </font>
    <font>
      <b/>
      <sz val="12"/>
      <color indexed="8"/>
      <name val="Calibri"/>
      <family val="2"/>
      <scheme val="minor"/>
    </font>
    <font>
      <b/>
      <sz val="12"/>
      <color rgb="FF000000"/>
      <name val="Arial"/>
      <family val="2"/>
    </font>
    <font>
      <b/>
      <sz val="11"/>
      <name val="Noto Sans"/>
      <family val="2"/>
    </font>
    <font>
      <sz val="11"/>
      <name val="Noto Sans"/>
      <family val="2"/>
    </font>
    <font>
      <sz val="11"/>
      <color theme="1"/>
      <name val="Noto Sans"/>
      <family val="2"/>
    </font>
    <font>
      <b/>
      <sz val="11"/>
      <color theme="1"/>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5">
    <xf numFmtId="0" fontId="0" fillId="0" borderId="0"/>
    <xf numFmtId="165" fontId="1" fillId="0" borderId="0" applyFont="0" applyFill="0" applyBorder="0" applyAlignment="0" applyProtection="0"/>
    <xf numFmtId="0" fontId="21"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294">
    <xf numFmtId="0" fontId="0" fillId="0" borderId="0" xfId="0"/>
    <xf numFmtId="0" fontId="3" fillId="0" borderId="0" xfId="0" applyFont="1"/>
    <xf numFmtId="0" fontId="4" fillId="0" borderId="0" xfId="0" applyFont="1"/>
    <xf numFmtId="14" fontId="5" fillId="0" borderId="0" xfId="0" applyNumberFormat="1" applyFont="1" applyAlignment="1">
      <alignment horizontal="center"/>
    </xf>
    <xf numFmtId="0" fontId="6" fillId="0" borderId="0" xfId="0" applyFont="1"/>
    <xf numFmtId="0" fontId="4" fillId="0" borderId="0" xfId="0" applyFont="1" applyAlignment="1">
      <alignment horizontal="center"/>
    </xf>
    <xf numFmtId="0" fontId="9" fillId="0" borderId="0" xfId="0" applyFont="1"/>
    <xf numFmtId="166" fontId="3" fillId="0" borderId="0" xfId="0" applyNumberFormat="1" applyFont="1" applyAlignment="1">
      <alignment horizontal="right"/>
    </xf>
    <xf numFmtId="3" fontId="6" fillId="0" borderId="0" xfId="0" applyNumberFormat="1" applyFont="1"/>
    <xf numFmtId="1" fontId="9" fillId="0" borderId="0" xfId="0" applyNumberFormat="1" applyFont="1" applyAlignment="1">
      <alignment horizontal="center"/>
    </xf>
    <xf numFmtId="0" fontId="10" fillId="0" borderId="0" xfId="0" applyFont="1"/>
    <xf numFmtId="3" fontId="10" fillId="0" borderId="0" xfId="0" applyNumberFormat="1" applyFont="1"/>
    <xf numFmtId="0" fontId="9" fillId="0" borderId="0" xfId="0" applyFont="1" applyAlignment="1">
      <alignment horizontal="center"/>
    </xf>
    <xf numFmtId="3" fontId="9"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0" fillId="0" borderId="0" xfId="0" applyAlignment="1">
      <alignment horizontal="center"/>
    </xf>
    <xf numFmtId="0" fontId="13" fillId="0" borderId="0" xfId="0" applyFont="1" applyAlignment="1">
      <alignment horizontal="center"/>
    </xf>
    <xf numFmtId="0" fontId="17" fillId="0" borderId="0" xfId="0" applyFont="1"/>
    <xf numFmtId="0" fontId="18" fillId="0" borderId="0" xfId="0" applyFont="1" applyAlignment="1">
      <alignment vertical="center"/>
    </xf>
    <xf numFmtId="0" fontId="18" fillId="0" borderId="0" xfId="0" applyFont="1" applyAlignment="1">
      <alignment horizontal="center"/>
    </xf>
    <xf numFmtId="0" fontId="18" fillId="0" borderId="0" xfId="0" applyFont="1" applyAlignment="1">
      <alignment horizontal="center" wrapText="1"/>
    </xf>
    <xf numFmtId="14" fontId="18" fillId="0" borderId="0" xfId="0" applyNumberFormat="1" applyFont="1" applyAlignment="1">
      <alignment horizontal="center"/>
    </xf>
    <xf numFmtId="3" fontId="17" fillId="0" borderId="0" xfId="0" applyNumberFormat="1" applyFont="1"/>
    <xf numFmtId="3" fontId="0" fillId="0" borderId="0" xfId="0" applyNumberFormat="1"/>
    <xf numFmtId="0" fontId="19" fillId="0" borderId="0" xfId="0" applyFont="1"/>
    <xf numFmtId="0" fontId="18" fillId="0" borderId="0" xfId="0" applyFont="1"/>
    <xf numFmtId="0" fontId="4" fillId="2" borderId="0" xfId="0" applyFont="1" applyFill="1"/>
    <xf numFmtId="49" fontId="0" fillId="0" borderId="0" xfId="0" applyNumberFormat="1"/>
    <xf numFmtId="3" fontId="15" fillId="0" borderId="0" xfId="0" applyNumberFormat="1" applyFont="1"/>
    <xf numFmtId="0" fontId="0" fillId="2" borderId="0" xfId="0" applyFill="1"/>
    <xf numFmtId="3" fontId="0" fillId="2" borderId="0" xfId="0" applyNumberFormat="1" applyFill="1"/>
    <xf numFmtId="167" fontId="20" fillId="0" borderId="0" xfId="0" applyNumberFormat="1" applyFont="1"/>
    <xf numFmtId="3" fontId="15" fillId="2" borderId="0" xfId="0" applyNumberFormat="1" applyFont="1" applyFill="1"/>
    <xf numFmtId="37" fontId="17" fillId="0" borderId="0" xfId="0" applyNumberFormat="1" applyFont="1"/>
    <xf numFmtId="3" fontId="9"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167" fontId="0" fillId="2" borderId="0" xfId="0" applyNumberFormat="1" applyFill="1"/>
    <xf numFmtId="3" fontId="5" fillId="2" borderId="0" xfId="0" applyNumberFormat="1" applyFont="1" applyFill="1"/>
    <xf numFmtId="0" fontId="15" fillId="0" borderId="0" xfId="0" applyFont="1" applyAlignment="1">
      <alignment horizontal="center"/>
    </xf>
    <xf numFmtId="3" fontId="6" fillId="0" borderId="0" xfId="0" applyNumberFormat="1" applyFont="1" applyAlignment="1">
      <alignment horizontal="center" vertical="center"/>
    </xf>
    <xf numFmtId="14" fontId="5" fillId="0" borderId="0" xfId="0" applyNumberFormat="1" applyFont="1"/>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17" fontId="2" fillId="3" borderId="0" xfId="0" applyNumberFormat="1" applyFont="1" applyFill="1" applyAlignment="1">
      <alignment horizontal="center"/>
    </xf>
    <xf numFmtId="165" fontId="2" fillId="3" borderId="0" xfId="1" applyFont="1" applyFill="1" applyAlignment="1">
      <alignment horizontal="center"/>
    </xf>
    <xf numFmtId="0" fontId="26" fillId="2" borderId="0" xfId="0" applyFont="1" applyFill="1" applyAlignment="1">
      <alignment horizontal="center"/>
    </xf>
    <xf numFmtId="0" fontId="25" fillId="2" borderId="0" xfId="0" applyFont="1" applyFill="1"/>
    <xf numFmtId="0" fontId="25" fillId="0" borderId="0" xfId="0" applyFont="1"/>
    <xf numFmtId="0" fontId="23" fillId="0" borderId="0" xfId="0" applyFont="1" applyAlignment="1">
      <alignment horizontal="center"/>
    </xf>
    <xf numFmtId="0" fontId="26" fillId="0" borderId="0" xfId="0" applyFont="1"/>
    <xf numFmtId="0" fontId="0" fillId="4" borderId="0" xfId="0" applyFill="1"/>
    <xf numFmtId="0" fontId="22" fillId="4" borderId="0" xfId="0" applyFont="1" applyFill="1" applyAlignment="1">
      <alignment vertical="center" wrapText="1"/>
    </xf>
    <xf numFmtId="0" fontId="23" fillId="4" borderId="0" xfId="0" applyFont="1" applyFill="1"/>
    <xf numFmtId="0" fontId="22" fillId="4" borderId="0" xfId="0" applyFont="1" applyFill="1" applyAlignment="1">
      <alignment horizontal="center" vertical="center"/>
    </xf>
    <xf numFmtId="0" fontId="22" fillId="4" borderId="0" xfId="0" applyFont="1" applyFill="1" applyAlignment="1">
      <alignment vertical="center"/>
    </xf>
    <xf numFmtId="14" fontId="22" fillId="4" borderId="0" xfId="0" applyNumberFormat="1" applyFont="1" applyFill="1" applyAlignment="1">
      <alignment horizontal="center" vertical="center"/>
    </xf>
    <xf numFmtId="0" fontId="25" fillId="4" borderId="0" xfId="0" applyFont="1" applyFill="1"/>
    <xf numFmtId="0" fontId="26" fillId="4" borderId="0" xfId="0" applyFont="1" applyFill="1" applyAlignment="1">
      <alignment horizontal="center"/>
    </xf>
    <xf numFmtId="0" fontId="27" fillId="0" borderId="0" xfId="2" applyFont="1"/>
    <xf numFmtId="0" fontId="7" fillId="0" borderId="0" xfId="0" applyFont="1" applyAlignment="1">
      <alignment horizontal="center"/>
    </xf>
    <xf numFmtId="0" fontId="12" fillId="0" borderId="0" xfId="0" applyFont="1" applyAlignment="1">
      <alignment horizontal="center"/>
    </xf>
    <xf numFmtId="3" fontId="26" fillId="2" borderId="0" xfId="0" applyNumberFormat="1" applyFont="1" applyFill="1"/>
    <xf numFmtId="0" fontId="9" fillId="2" borderId="1" xfId="0" applyFont="1" applyFill="1" applyBorder="1" applyAlignment="1">
      <alignment horizontal="center"/>
    </xf>
    <xf numFmtId="0" fontId="12" fillId="0" borderId="10" xfId="0" applyFont="1" applyBorder="1" applyAlignment="1">
      <alignment horizontal="center"/>
    </xf>
    <xf numFmtId="0" fontId="9" fillId="0" borderId="12" xfId="0" applyFont="1" applyBorder="1"/>
    <xf numFmtId="0" fontId="9" fillId="2" borderId="13" xfId="0" applyFont="1" applyFill="1" applyBorder="1" applyAlignment="1">
      <alignment horizontal="center"/>
    </xf>
    <xf numFmtId="0" fontId="9" fillId="0" borderId="14" xfId="0" applyFont="1" applyBorder="1"/>
    <xf numFmtId="3" fontId="26" fillId="2" borderId="0" xfId="0" applyNumberFormat="1" applyFont="1" applyFill="1" applyAlignment="1">
      <alignment horizontal="center"/>
    </xf>
    <xf numFmtId="3" fontId="26" fillId="2" borderId="15" xfId="0" applyNumberFormat="1" applyFont="1" applyFill="1" applyBorder="1" applyAlignment="1">
      <alignment horizontal="center"/>
    </xf>
    <xf numFmtId="0" fontId="3" fillId="0" borderId="14" xfId="0" applyFont="1" applyBorder="1"/>
    <xf numFmtId="0" fontId="26" fillId="0" borderId="14" xfId="0" applyFont="1" applyBorder="1"/>
    <xf numFmtId="3" fontId="9" fillId="2" borderId="0" xfId="0" applyNumberFormat="1" applyFont="1" applyFill="1" applyAlignment="1">
      <alignment horizontal="center"/>
    </xf>
    <xf numFmtId="3" fontId="9" fillId="2" borderId="15" xfId="0" applyNumberFormat="1" applyFont="1" applyFill="1" applyBorder="1" applyAlignment="1">
      <alignment horizontal="center"/>
    </xf>
    <xf numFmtId="0" fontId="15" fillId="0" borderId="12" xfId="0" applyFont="1" applyBorder="1"/>
    <xf numFmtId="167" fontId="15" fillId="0" borderId="1" xfId="0" applyNumberFormat="1" applyFont="1" applyBorder="1"/>
    <xf numFmtId="3" fontId="15" fillId="2" borderId="13" xfId="0" applyNumberFormat="1" applyFont="1" applyFill="1" applyBorder="1"/>
    <xf numFmtId="0" fontId="0" fillId="0" borderId="10" xfId="0" applyBorder="1"/>
    <xf numFmtId="0" fontId="26" fillId="0" borderId="12" xfId="0" applyFont="1" applyBorder="1"/>
    <xf numFmtId="49" fontId="3" fillId="0" borderId="14" xfId="0" applyNumberFormat="1" applyFont="1" applyBorder="1"/>
    <xf numFmtId="49" fontId="9" fillId="0" borderId="14" xfId="0" applyNumberFormat="1" applyFont="1" applyBorder="1"/>
    <xf numFmtId="49" fontId="0" fillId="0" borderId="12" xfId="0" applyNumberFormat="1" applyBorder="1"/>
    <xf numFmtId="3" fontId="26" fillId="0" borderId="0" xfId="0" applyNumberFormat="1" applyFont="1" applyAlignment="1">
      <alignment horizontal="center"/>
    </xf>
    <xf numFmtId="3" fontId="26" fillId="0" borderId="15" xfId="0" applyNumberFormat="1" applyFont="1" applyBorder="1" applyAlignment="1">
      <alignment horizontal="center"/>
    </xf>
    <xf numFmtId="3" fontId="0" fillId="0" borderId="1" xfId="0" applyNumberFormat="1" applyBorder="1" applyAlignment="1">
      <alignment horizontal="center"/>
    </xf>
    <xf numFmtId="3" fontId="0" fillId="0" borderId="13" xfId="0" applyNumberFormat="1" applyBorder="1" applyAlignment="1">
      <alignment horizontal="center"/>
    </xf>
    <xf numFmtId="0" fontId="26" fillId="0" borderId="0" xfId="0" applyFont="1" applyAlignment="1">
      <alignment horizontal="center"/>
    </xf>
    <xf numFmtId="3" fontId="26" fillId="0" borderId="6" xfId="0" applyNumberFormat="1" applyFont="1" applyBorder="1"/>
    <xf numFmtId="3" fontId="29" fillId="0" borderId="5" xfId="0" applyNumberFormat="1" applyFont="1" applyBorder="1" applyAlignment="1">
      <alignment horizontal="right"/>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6" xfId="0" applyFont="1" applyBorder="1" applyAlignment="1">
      <alignment horizontal="center" wrapText="1"/>
    </xf>
    <xf numFmtId="3" fontId="3" fillId="0" borderId="6" xfId="0" applyNumberFormat="1" applyFont="1" applyBorder="1" applyAlignment="1">
      <alignment horizontal="center"/>
    </xf>
    <xf numFmtId="0" fontId="9" fillId="0" borderId="6" xfId="0" applyFont="1" applyBorder="1" applyAlignment="1">
      <alignment horizontal="center" wrapText="1"/>
    </xf>
    <xf numFmtId="3" fontId="9" fillId="0" borderId="6" xfId="0" applyNumberFormat="1" applyFont="1" applyBorder="1" applyAlignment="1">
      <alignment vertical="center"/>
    </xf>
    <xf numFmtId="3" fontId="9" fillId="0" borderId="6" xfId="0" applyNumberFormat="1" applyFont="1" applyBorder="1" applyAlignment="1">
      <alignment horizontal="center"/>
    </xf>
    <xf numFmtId="0" fontId="3" fillId="0" borderId="6" xfId="0" applyFont="1" applyBorder="1"/>
    <xf numFmtId="3" fontId="3" fillId="0" borderId="6" xfId="0" applyNumberFormat="1" applyFont="1" applyBorder="1"/>
    <xf numFmtId="3" fontId="3" fillId="0" borderId="7" xfId="0" applyNumberFormat="1" applyFont="1" applyBorder="1"/>
    <xf numFmtId="0" fontId="3" fillId="0" borderId="4" xfId="0" applyFont="1" applyBorder="1" applyAlignment="1">
      <alignment horizontal="center" wrapText="1"/>
    </xf>
    <xf numFmtId="0" fontId="9" fillId="0" borderId="5" xfId="0" applyFont="1" applyBorder="1" applyAlignment="1">
      <alignment horizontal="center" wrapText="1"/>
    </xf>
    <xf numFmtId="0" fontId="3" fillId="0" borderId="6" xfId="0" applyFont="1" applyBorder="1" applyAlignment="1">
      <alignment vertical="center"/>
    </xf>
    <xf numFmtId="0" fontId="3" fillId="0" borderId="6" xfId="0" applyFont="1" applyBorder="1" applyAlignment="1">
      <alignment horizontal="left"/>
    </xf>
    <xf numFmtId="3" fontId="9" fillId="0" borderId="4" xfId="0" applyNumberFormat="1" applyFont="1" applyBorder="1" applyAlignment="1">
      <alignment horizontal="center" vertical="center" wrapText="1"/>
    </xf>
    <xf numFmtId="3" fontId="3" fillId="0" borderId="12" xfId="0" applyNumberFormat="1" applyFont="1" applyBorder="1"/>
    <xf numFmtId="3" fontId="3" fillId="0" borderId="1" xfId="0" applyNumberFormat="1" applyFont="1" applyBorder="1"/>
    <xf numFmtId="0" fontId="3" fillId="0" borderId="12" xfId="0" applyFont="1" applyBorder="1"/>
    <xf numFmtId="37" fontId="3" fillId="0" borderId="1" xfId="0" applyNumberFormat="1" applyFont="1" applyBorder="1"/>
    <xf numFmtId="37" fontId="3" fillId="0" borderId="13" xfId="0" applyNumberFormat="1" applyFont="1" applyBorder="1"/>
    <xf numFmtId="0" fontId="3" fillId="0" borderId="20" xfId="0" applyFont="1" applyBorder="1"/>
    <xf numFmtId="1" fontId="9" fillId="0" borderId="2" xfId="0" applyNumberFormat="1" applyFont="1" applyBorder="1" applyAlignment="1">
      <alignment horizontal="center" vertical="center"/>
    </xf>
    <xf numFmtId="0" fontId="9" fillId="0" borderId="2" xfId="0" applyFont="1" applyBorder="1" applyAlignment="1">
      <alignment horizontal="center" vertical="center"/>
    </xf>
    <xf numFmtId="1" fontId="9" fillId="0" borderId="16" xfId="0" applyNumberFormat="1" applyFont="1" applyBorder="1" applyAlignment="1">
      <alignment horizontal="center" vertical="center"/>
    </xf>
    <xf numFmtId="3" fontId="9" fillId="0" borderId="1" xfId="0" applyNumberFormat="1" applyFont="1" applyBorder="1" applyAlignment="1">
      <alignment horizontal="center" vertical="center"/>
    </xf>
    <xf numFmtId="0" fontId="9" fillId="0" borderId="0" xfId="0" applyFont="1" applyAlignment="1">
      <alignment horizontal="center" vertical="center"/>
    </xf>
    <xf numFmtId="3" fontId="9" fillId="0" borderId="13" xfId="0" applyNumberFormat="1" applyFont="1" applyBorder="1" applyAlignment="1">
      <alignment horizontal="center" vertical="center"/>
    </xf>
    <xf numFmtId="3" fontId="9" fillId="0" borderId="0" xfId="0" applyNumberFormat="1" applyFont="1" applyAlignment="1">
      <alignment horizontal="center" vertical="center"/>
    </xf>
    <xf numFmtId="3" fontId="9" fillId="0" borderId="15" xfId="0" applyNumberFormat="1" applyFont="1" applyBorder="1" applyAlignment="1">
      <alignment horizontal="center" vertical="center"/>
    </xf>
    <xf numFmtId="37" fontId="3" fillId="0" borderId="0" xfId="0" applyNumberFormat="1" applyFont="1" applyAlignment="1">
      <alignment horizontal="center" vertical="center"/>
    </xf>
    <xf numFmtId="37" fontId="3" fillId="0" borderId="15" xfId="0" applyNumberFormat="1" applyFont="1" applyBorder="1" applyAlignment="1">
      <alignment horizontal="center" vertical="center"/>
    </xf>
    <xf numFmtId="3" fontId="3" fillId="0" borderId="0" xfId="1" applyNumberFormat="1" applyFont="1" applyBorder="1" applyAlignment="1">
      <alignment horizontal="center" vertical="center"/>
    </xf>
    <xf numFmtId="3" fontId="3" fillId="0" borderId="15" xfId="1" applyNumberFormat="1" applyFont="1" applyBorder="1" applyAlignment="1">
      <alignment horizontal="center" vertical="center"/>
    </xf>
    <xf numFmtId="3" fontId="3" fillId="0" borderId="0" xfId="0" applyNumberFormat="1" applyFont="1" applyAlignment="1">
      <alignment horizontal="center" vertical="center"/>
    </xf>
    <xf numFmtId="3" fontId="3" fillId="0" borderId="15" xfId="0" applyNumberFormat="1" applyFont="1" applyBorder="1" applyAlignment="1">
      <alignment horizontal="center" vertical="center"/>
    </xf>
    <xf numFmtId="3" fontId="9" fillId="0" borderId="2" xfId="1" applyNumberFormat="1" applyFont="1" applyBorder="1" applyAlignment="1">
      <alignment horizontal="center" vertical="center"/>
    </xf>
    <xf numFmtId="37" fontId="9" fillId="0" borderId="0" xfId="0" applyNumberFormat="1" applyFont="1" applyAlignment="1">
      <alignment horizontal="center" vertical="center"/>
    </xf>
    <xf numFmtId="0" fontId="30" fillId="0" borderId="0" xfId="2" quotePrefix="1" applyFont="1"/>
    <xf numFmtId="0" fontId="30" fillId="0" borderId="0" xfId="2" applyFont="1"/>
    <xf numFmtId="0" fontId="0" fillId="0" borderId="0" xfId="0" applyAlignment="1">
      <alignment vertical="center"/>
    </xf>
    <xf numFmtId="0" fontId="31" fillId="0" borderId="0" xfId="0" applyFont="1" applyAlignment="1">
      <alignment vertical="center"/>
    </xf>
    <xf numFmtId="0" fontId="32" fillId="0" borderId="0" xfId="0" applyFont="1" applyAlignment="1">
      <alignment vertical="center"/>
    </xf>
    <xf numFmtId="0" fontId="32" fillId="0" borderId="0" xfId="0" applyFont="1" applyAlignment="1">
      <alignment horizontal="left" vertical="center" wrapText="1"/>
    </xf>
    <xf numFmtId="0" fontId="2" fillId="0" borderId="0" xfId="0" applyFont="1" applyAlignment="1">
      <alignment vertical="center"/>
    </xf>
    <xf numFmtId="0" fontId="35" fillId="0" borderId="4" xfId="0" applyFont="1" applyBorder="1" applyAlignment="1">
      <alignment vertical="center"/>
    </xf>
    <xf numFmtId="0" fontId="35" fillId="0" borderId="4" xfId="0" applyFont="1" applyBorder="1" applyAlignment="1">
      <alignment horizontal="center" vertical="center"/>
    </xf>
    <xf numFmtId="0" fontId="35" fillId="0" borderId="4" xfId="0" applyFont="1" applyBorder="1" applyAlignment="1">
      <alignment horizontal="center" vertical="center" wrapText="1"/>
    </xf>
    <xf numFmtId="0" fontId="35" fillId="0" borderId="4" xfId="0" applyFont="1" applyBorder="1" applyAlignment="1">
      <alignment horizontal="left" vertical="center"/>
    </xf>
    <xf numFmtId="0" fontId="39" fillId="0" borderId="4" xfId="0" applyFont="1" applyBorder="1" applyAlignment="1">
      <alignment vertical="center"/>
    </xf>
    <xf numFmtId="3" fontId="35" fillId="0" borderId="4" xfId="0" applyNumberFormat="1" applyFont="1" applyBorder="1" applyAlignment="1">
      <alignment vertical="center"/>
    </xf>
    <xf numFmtId="0" fontId="39" fillId="0" borderId="4" xfId="0" applyFont="1" applyBorder="1" applyAlignment="1">
      <alignment horizontal="center" vertical="center" wrapText="1"/>
    </xf>
    <xf numFmtId="0" fontId="39" fillId="0" borderId="4" xfId="0" applyFont="1" applyBorder="1" applyAlignment="1">
      <alignment horizontal="center" vertical="center"/>
    </xf>
    <xf numFmtId="0" fontId="2" fillId="0" borderId="4" xfId="0" applyFont="1" applyBorder="1" applyAlignment="1">
      <alignment horizontal="center" vertical="center"/>
    </xf>
    <xf numFmtId="4" fontId="35" fillId="0" borderId="4" xfId="0" applyNumberFormat="1" applyFont="1" applyBorder="1" applyAlignment="1">
      <alignment horizontal="center" vertical="center"/>
    </xf>
    <xf numFmtId="3" fontId="35" fillId="0" borderId="4" xfId="0" applyNumberFormat="1" applyFont="1" applyBorder="1" applyAlignment="1">
      <alignment horizontal="center" vertical="center"/>
    </xf>
    <xf numFmtId="0" fontId="2" fillId="0" borderId="4" xfId="0" applyFont="1" applyBorder="1" applyAlignment="1">
      <alignment horizontal="center"/>
    </xf>
    <xf numFmtId="3" fontId="39" fillId="0" borderId="4" xfId="0" applyNumberFormat="1" applyFont="1" applyBorder="1" applyAlignment="1">
      <alignment vertical="center"/>
    </xf>
    <xf numFmtId="3" fontId="39" fillId="0" borderId="4" xfId="0" applyNumberFormat="1" applyFont="1" applyBorder="1" applyAlignment="1">
      <alignment horizontal="center" vertical="center"/>
    </xf>
    <xf numFmtId="0" fontId="40"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left" vertical="center"/>
    </xf>
    <xf numFmtId="0" fontId="1" fillId="0" borderId="0" xfId="0" applyFont="1"/>
    <xf numFmtId="0" fontId="0" fillId="0" borderId="16" xfId="0" applyBorder="1" applyAlignment="1">
      <alignment horizontal="left" vertical="center"/>
    </xf>
    <xf numFmtId="0" fontId="39" fillId="0" borderId="0" xfId="0" applyFont="1" applyAlignment="1">
      <alignment vertical="center"/>
    </xf>
    <xf numFmtId="3" fontId="39" fillId="0" borderId="0" xfId="0" applyNumberFormat="1" applyFont="1" applyAlignment="1">
      <alignment vertical="center"/>
    </xf>
    <xf numFmtId="0" fontId="34" fillId="0" borderId="0" xfId="2" applyFont="1" applyAlignment="1">
      <alignment vertical="center"/>
    </xf>
    <xf numFmtId="165" fontId="3" fillId="0" borderId="0" xfId="1" applyFont="1" applyBorder="1" applyAlignment="1">
      <alignment horizontal="center" vertical="center"/>
    </xf>
    <xf numFmtId="0" fontId="47" fillId="0" borderId="0" xfId="0" applyFont="1"/>
    <xf numFmtId="164" fontId="0" fillId="0" borderId="16" xfId="4" applyFont="1" applyBorder="1" applyAlignment="1">
      <alignment horizontal="center" vertical="center"/>
    </xf>
    <xf numFmtId="164" fontId="44" fillId="0" borderId="16" xfId="4" applyFont="1" applyBorder="1" applyAlignment="1">
      <alignment horizontal="right"/>
    </xf>
    <xf numFmtId="41" fontId="46" fillId="0" borderId="0" xfId="0" applyNumberFormat="1" applyFont="1"/>
    <xf numFmtId="0" fontId="45" fillId="0" borderId="4" xfId="0" applyFont="1" applyBorder="1" applyAlignment="1">
      <alignment horizontal="center" vertical="center" wrapText="1"/>
    </xf>
    <xf numFmtId="169" fontId="26" fillId="2" borderId="0" xfId="1" applyNumberFormat="1" applyFont="1" applyFill="1" applyBorder="1" applyAlignment="1">
      <alignment horizontal="center" vertical="center"/>
    </xf>
    <xf numFmtId="3" fontId="9" fillId="0" borderId="13" xfId="0" applyNumberFormat="1" applyFont="1" applyBorder="1" applyAlignment="1">
      <alignment horizontal="right"/>
    </xf>
    <xf numFmtId="169" fontId="26" fillId="0" borderId="0" xfId="1" applyNumberFormat="1" applyFont="1" applyBorder="1" applyAlignment="1">
      <alignment horizontal="center"/>
    </xf>
    <xf numFmtId="169" fontId="26" fillId="0" borderId="15" xfId="1" applyNumberFormat="1" applyFont="1" applyBorder="1" applyAlignment="1">
      <alignment horizontal="center"/>
    </xf>
    <xf numFmtId="169" fontId="26" fillId="0" borderId="1" xfId="1" applyNumberFormat="1" applyFont="1" applyBorder="1" applyAlignment="1">
      <alignment horizontal="center"/>
    </xf>
    <xf numFmtId="169" fontId="9" fillId="0" borderId="1" xfId="1" applyNumberFormat="1" applyFont="1" applyBorder="1" applyAlignment="1">
      <alignment horizontal="center"/>
    </xf>
    <xf numFmtId="169" fontId="9" fillId="0" borderId="13" xfId="1" applyNumberFormat="1" applyFont="1" applyBorder="1" applyAlignment="1">
      <alignment horizontal="center"/>
    </xf>
    <xf numFmtId="169" fontId="3" fillId="0" borderId="0" xfId="1" applyNumberFormat="1" applyFont="1" applyBorder="1" applyAlignment="1">
      <alignment horizontal="center"/>
    </xf>
    <xf numFmtId="169" fontId="26" fillId="0" borderId="13" xfId="1" applyNumberFormat="1" applyFont="1" applyBorder="1" applyAlignment="1">
      <alignment horizontal="center"/>
    </xf>
    <xf numFmtId="169" fontId="0" fillId="0" borderId="0" xfId="1" applyNumberFormat="1" applyFont="1"/>
    <xf numFmtId="0" fontId="45" fillId="2" borderId="4" xfId="0" applyFont="1" applyFill="1" applyBorder="1" applyAlignment="1">
      <alignment horizontal="center" vertical="center" wrapText="1"/>
    </xf>
    <xf numFmtId="0" fontId="0" fillId="2" borderId="16" xfId="0" applyFill="1" applyBorder="1" applyAlignment="1">
      <alignment horizontal="left" vertical="center"/>
    </xf>
    <xf numFmtId="10" fontId="0" fillId="0" borderId="16" xfId="3" applyNumberFormat="1" applyFont="1" applyBorder="1" applyAlignment="1">
      <alignment horizontal="right" vertical="center"/>
    </xf>
    <xf numFmtId="10" fontId="1" fillId="2" borderId="16" xfId="3" applyNumberFormat="1" applyFill="1" applyBorder="1" applyAlignment="1">
      <alignment wrapText="1"/>
    </xf>
    <xf numFmtId="0" fontId="46" fillId="0" borderId="0" xfId="0" applyFont="1" applyAlignment="1">
      <alignment horizontal="left" vertical="center"/>
    </xf>
    <xf numFmtId="3" fontId="26" fillId="2" borderId="0" xfId="0" applyNumberFormat="1" applyFont="1" applyFill="1" applyAlignment="1">
      <alignment horizontal="right"/>
    </xf>
    <xf numFmtId="3" fontId="9" fillId="2" borderId="2" xfId="0" applyNumberFormat="1" applyFont="1" applyFill="1" applyBorder="1" applyAlignment="1">
      <alignment horizontal="right"/>
    </xf>
    <xf numFmtId="3" fontId="26" fillId="2" borderId="15" xfId="0" applyNumberFormat="1" applyFont="1" applyFill="1" applyBorder="1" applyAlignment="1">
      <alignment horizontal="right"/>
    </xf>
    <xf numFmtId="3" fontId="9" fillId="2" borderId="16" xfId="0" applyNumberFormat="1" applyFont="1" applyFill="1" applyBorder="1" applyAlignment="1">
      <alignment horizontal="right"/>
    </xf>
    <xf numFmtId="3" fontId="26" fillId="2" borderId="13" xfId="0" applyNumberFormat="1" applyFont="1" applyFill="1" applyBorder="1" applyAlignment="1">
      <alignment horizontal="right"/>
    </xf>
    <xf numFmtId="3" fontId="3" fillId="2" borderId="0" xfId="0" applyNumberFormat="1" applyFont="1" applyFill="1" applyAlignment="1">
      <alignment horizontal="right"/>
    </xf>
    <xf numFmtId="3" fontId="3" fillId="2" borderId="15" xfId="0" applyNumberFormat="1" applyFont="1" applyFill="1" applyBorder="1" applyAlignment="1">
      <alignment horizontal="right"/>
    </xf>
    <xf numFmtId="3" fontId="9" fillId="2" borderId="0" xfId="0" applyNumberFormat="1" applyFont="1" applyFill="1" applyAlignment="1">
      <alignment horizontal="right"/>
    </xf>
    <xf numFmtId="3" fontId="9" fillId="2" borderId="15" xfId="0" applyNumberFormat="1" applyFont="1" applyFill="1" applyBorder="1" applyAlignment="1">
      <alignment horizontal="right"/>
    </xf>
    <xf numFmtId="3" fontId="9" fillId="2" borderId="8" xfId="0" applyNumberFormat="1" applyFont="1" applyFill="1" applyBorder="1" applyAlignment="1">
      <alignment horizontal="right"/>
    </xf>
    <xf numFmtId="3" fontId="9" fillId="2" borderId="17" xfId="0" applyNumberFormat="1" applyFont="1" applyFill="1" applyBorder="1" applyAlignment="1">
      <alignment horizontal="right"/>
    </xf>
    <xf numFmtId="3" fontId="3" fillId="2" borderId="1" xfId="0" applyNumberFormat="1" applyFont="1" applyFill="1" applyBorder="1" applyAlignment="1">
      <alignment horizontal="right"/>
    </xf>
    <xf numFmtId="3" fontId="3" fillId="2" borderId="13" xfId="0" applyNumberFormat="1" applyFont="1" applyFill="1" applyBorder="1" applyAlignment="1">
      <alignment horizontal="right"/>
    </xf>
    <xf numFmtId="167" fontId="26" fillId="0" borderId="0" xfId="0" applyNumberFormat="1" applyFont="1" applyAlignment="1">
      <alignment horizontal="right"/>
    </xf>
    <xf numFmtId="167" fontId="3" fillId="0" borderId="15" xfId="0" applyNumberFormat="1" applyFont="1" applyBorder="1" applyAlignment="1">
      <alignment horizontal="right"/>
    </xf>
    <xf numFmtId="167" fontId="26" fillId="0" borderId="21" xfId="0" applyNumberFormat="1" applyFont="1" applyBorder="1" applyAlignment="1">
      <alignment horizontal="right"/>
    </xf>
    <xf numFmtId="167" fontId="3" fillId="0" borderId="0" xfId="0" applyNumberFormat="1" applyFont="1" applyAlignment="1">
      <alignment horizontal="right"/>
    </xf>
    <xf numFmtId="3" fontId="9" fillId="2" borderId="1" xfId="0" applyNumberFormat="1" applyFont="1" applyFill="1" applyBorder="1" applyAlignment="1">
      <alignment horizontal="right"/>
    </xf>
    <xf numFmtId="169" fontId="26" fillId="0" borderId="15" xfId="1" applyNumberFormat="1" applyFont="1" applyBorder="1" applyAlignment="1">
      <alignment horizontal="right"/>
    </xf>
    <xf numFmtId="169" fontId="26" fillId="0" borderId="0" xfId="1" applyNumberFormat="1" applyFont="1" applyBorder="1" applyAlignment="1">
      <alignment horizontal="right"/>
    </xf>
    <xf numFmtId="169" fontId="9" fillId="0" borderId="2" xfId="1" applyNumberFormat="1" applyFont="1" applyBorder="1" applyAlignment="1">
      <alignment horizontal="right"/>
    </xf>
    <xf numFmtId="169" fontId="9" fillId="0" borderId="16" xfId="1" applyNumberFormat="1" applyFont="1" applyBorder="1" applyAlignment="1">
      <alignment horizontal="right"/>
    </xf>
    <xf numFmtId="169" fontId="9" fillId="0" borderId="8" xfId="1" applyNumberFormat="1" applyFont="1" applyBorder="1" applyAlignment="1">
      <alignment horizontal="right"/>
    </xf>
    <xf numFmtId="169" fontId="9" fillId="0" borderId="17" xfId="1" applyNumberFormat="1" applyFont="1" applyBorder="1" applyAlignment="1">
      <alignment horizontal="right"/>
    </xf>
    <xf numFmtId="3" fontId="3" fillId="0" borderId="6" xfId="0" applyNumberFormat="1" applyFont="1" applyBorder="1" applyAlignment="1">
      <alignment horizontal="right" vertical="center"/>
    </xf>
    <xf numFmtId="3" fontId="9" fillId="0" borderId="5" xfId="0" applyNumberFormat="1" applyFont="1" applyBorder="1" applyAlignment="1">
      <alignment horizontal="right"/>
    </xf>
    <xf numFmtId="3" fontId="3" fillId="0" borderId="6" xfId="0" applyNumberFormat="1" applyFont="1" applyBorder="1" applyAlignment="1">
      <alignment horizontal="right" wrapText="1"/>
    </xf>
    <xf numFmtId="3" fontId="3" fillId="0" borderId="6" xfId="0" applyNumberFormat="1" applyFont="1" applyBorder="1" applyAlignment="1">
      <alignment horizontal="right"/>
    </xf>
    <xf numFmtId="37" fontId="29" fillId="0" borderId="18" xfId="0" applyNumberFormat="1" applyFont="1" applyBorder="1" applyAlignment="1">
      <alignment horizontal="right"/>
    </xf>
    <xf numFmtId="37" fontId="29" fillId="0" borderId="4" xfId="0" applyNumberFormat="1" applyFont="1" applyBorder="1" applyAlignment="1">
      <alignment horizontal="right" vertical="center" wrapText="1"/>
    </xf>
    <xf numFmtId="37" fontId="29" fillId="0" borderId="4" xfId="0" applyNumberFormat="1" applyFont="1" applyBorder="1" applyAlignment="1">
      <alignment horizontal="right" vertical="center"/>
    </xf>
    <xf numFmtId="3" fontId="26" fillId="2" borderId="0" xfId="0" applyNumberFormat="1" applyFont="1" applyFill="1" applyAlignment="1">
      <alignment horizontal="right" vertical="center"/>
    </xf>
    <xf numFmtId="3" fontId="9" fillId="0" borderId="3" xfId="1" applyNumberFormat="1" applyFont="1" applyBorder="1" applyAlignment="1">
      <alignment horizontal="right" vertical="center"/>
    </xf>
    <xf numFmtId="3" fontId="26" fillId="2" borderId="1" xfId="0" applyNumberFormat="1" applyFont="1" applyFill="1" applyBorder="1" applyAlignment="1">
      <alignment horizontal="right" vertical="center"/>
    </xf>
    <xf numFmtId="3" fontId="3" fillId="0" borderId="0" xfId="1" applyNumberFormat="1" applyFont="1" applyBorder="1" applyAlignment="1">
      <alignment horizontal="right" vertical="center"/>
    </xf>
    <xf numFmtId="3" fontId="26" fillId="2" borderId="15" xfId="0" applyNumberFormat="1" applyFont="1" applyFill="1" applyBorder="1" applyAlignment="1">
      <alignment horizontal="right" vertical="center"/>
    </xf>
    <xf numFmtId="165" fontId="3" fillId="0" borderId="15" xfId="1" applyFont="1" applyBorder="1" applyAlignment="1">
      <alignment horizontal="right" vertical="center"/>
    </xf>
    <xf numFmtId="169" fontId="26" fillId="2" borderId="15" xfId="1" applyNumberFormat="1" applyFont="1" applyFill="1" applyBorder="1" applyAlignment="1">
      <alignment horizontal="right" vertical="center"/>
    </xf>
    <xf numFmtId="3" fontId="26" fillId="2" borderId="13" xfId="0" applyNumberFormat="1" applyFont="1" applyFill="1" applyBorder="1" applyAlignment="1">
      <alignment horizontal="right" vertical="center"/>
    </xf>
    <xf numFmtId="3" fontId="3" fillId="0" borderId="15" xfId="1" applyNumberFormat="1" applyFont="1" applyBorder="1" applyAlignment="1">
      <alignment horizontal="right" vertical="center"/>
    </xf>
    <xf numFmtId="3" fontId="9" fillId="0" borderId="19" xfId="1" applyNumberFormat="1" applyFont="1" applyBorder="1" applyAlignment="1">
      <alignment horizontal="right" vertical="center"/>
    </xf>
    <xf numFmtId="3" fontId="9" fillId="0" borderId="16" xfId="1" applyNumberFormat="1" applyFont="1" applyBorder="1" applyAlignment="1">
      <alignment horizontal="right" vertical="center"/>
    </xf>
    <xf numFmtId="3" fontId="35" fillId="0" borderId="4" xfId="0" applyNumberFormat="1" applyFont="1" applyBorder="1" applyAlignment="1">
      <alignment horizontal="right" vertical="center"/>
    </xf>
    <xf numFmtId="3" fontId="39" fillId="0" borderId="4" xfId="0" applyNumberFormat="1" applyFont="1" applyBorder="1" applyAlignment="1">
      <alignment horizontal="right" vertical="center"/>
    </xf>
    <xf numFmtId="4" fontId="35" fillId="0" borderId="4" xfId="0" applyNumberFormat="1" applyFont="1" applyBorder="1" applyAlignment="1">
      <alignment horizontal="right" vertical="center"/>
    </xf>
    <xf numFmtId="169" fontId="3" fillId="0" borderId="15" xfId="1" applyNumberFormat="1" applyFont="1" applyBorder="1" applyAlignment="1">
      <alignment horizontal="center"/>
    </xf>
    <xf numFmtId="3" fontId="29" fillId="2" borderId="16" xfId="0" applyNumberFormat="1" applyFont="1" applyFill="1" applyBorder="1" applyAlignment="1">
      <alignment horizontal="center"/>
    </xf>
    <xf numFmtId="169" fontId="3" fillId="0" borderId="0" xfId="1" applyNumberFormat="1" applyFont="1" applyBorder="1" applyAlignment="1">
      <alignment horizontal="center" vertical="center"/>
    </xf>
    <xf numFmtId="169" fontId="0" fillId="0" borderId="0" xfId="0" applyNumberFormat="1"/>
    <xf numFmtId="0" fontId="35" fillId="0" borderId="4" xfId="0" applyFont="1" applyBorder="1"/>
    <xf numFmtId="3" fontId="35" fillId="0" borderId="4" xfId="0" applyNumberFormat="1" applyFont="1" applyBorder="1"/>
    <xf numFmtId="3" fontId="29" fillId="2" borderId="2" xfId="0" applyNumberFormat="1" applyFont="1" applyFill="1" applyBorder="1" applyAlignment="1">
      <alignment horizontal="right"/>
    </xf>
    <xf numFmtId="4" fontId="0" fillId="2" borderId="0" xfId="0" applyNumberFormat="1" applyFill="1"/>
    <xf numFmtId="0" fontId="24" fillId="4" borderId="0" xfId="0" applyFont="1" applyFill="1" applyAlignment="1">
      <alignment horizontal="center" vertical="center"/>
    </xf>
    <xf numFmtId="0" fontId="22" fillId="4" borderId="0" xfId="0" applyFont="1" applyFill="1" applyAlignment="1">
      <alignment horizontal="center" vertical="center"/>
    </xf>
    <xf numFmtId="14" fontId="22" fillId="4" borderId="0" xfId="0" applyNumberFormat="1" applyFont="1" applyFill="1" applyAlignment="1">
      <alignment horizontal="center" vertical="center"/>
    </xf>
    <xf numFmtId="0" fontId="9" fillId="0" borderId="0" xfId="0" applyFont="1" applyAlignment="1">
      <alignment horizontal="center"/>
    </xf>
    <xf numFmtId="0" fontId="4" fillId="0" borderId="0" xfId="0" applyFont="1" applyAlignment="1">
      <alignment horizontal="center"/>
    </xf>
    <xf numFmtId="0" fontId="7" fillId="0" borderId="0" xfId="0" applyFont="1" applyAlignment="1">
      <alignment horizontal="center"/>
    </xf>
    <xf numFmtId="14" fontId="5" fillId="0" borderId="0" xfId="0" applyNumberFormat="1" applyFont="1" applyAlignment="1">
      <alignment horizontal="center"/>
    </xf>
    <xf numFmtId="0" fontId="8" fillId="0" borderId="0" xfId="0" applyFont="1" applyAlignment="1">
      <alignment horizontal="center"/>
    </xf>
    <xf numFmtId="0" fontId="14" fillId="0" borderId="0" xfId="0" applyFont="1" applyAlignment="1">
      <alignment horizontal="center"/>
    </xf>
    <xf numFmtId="0" fontId="28" fillId="0" borderId="0" xfId="0" applyFont="1" applyAlignment="1">
      <alignment horizontal="center"/>
    </xf>
    <xf numFmtId="0" fontId="12" fillId="0" borderId="0" xfId="0" applyFont="1" applyAlignment="1">
      <alignment horizontal="center"/>
    </xf>
    <xf numFmtId="1" fontId="9" fillId="0" borderId="9" xfId="0" applyNumberFormat="1" applyFont="1" applyBorder="1" applyAlignment="1">
      <alignment horizontal="center" vertical="center"/>
    </xf>
    <xf numFmtId="0" fontId="9" fillId="0" borderId="1" xfId="0" applyFont="1" applyBorder="1" applyAlignment="1">
      <alignment horizontal="center" vertical="center"/>
    </xf>
    <xf numFmtId="1" fontId="9" fillId="0" borderId="11" xfId="0" applyNumberFormat="1" applyFont="1" applyBorder="1" applyAlignment="1">
      <alignment horizontal="center" vertical="center"/>
    </xf>
    <xf numFmtId="0" fontId="9" fillId="0" borderId="13" xfId="0" applyFont="1" applyBorder="1" applyAlignment="1">
      <alignment horizontal="center" vertical="center"/>
    </xf>
    <xf numFmtId="1" fontId="9" fillId="2" borderId="9" xfId="0" applyNumberFormat="1" applyFont="1" applyFill="1" applyBorder="1" applyAlignment="1">
      <alignment horizontal="center" vertical="center"/>
    </xf>
    <xf numFmtId="1" fontId="9" fillId="2" borderId="1" xfId="0" applyNumberFormat="1" applyFont="1" applyFill="1" applyBorder="1" applyAlignment="1">
      <alignment horizontal="center" vertical="center"/>
    </xf>
    <xf numFmtId="1" fontId="9" fillId="2" borderId="11" xfId="0" applyNumberFormat="1" applyFont="1" applyFill="1" applyBorder="1" applyAlignment="1">
      <alignment horizontal="center" vertical="center"/>
    </xf>
    <xf numFmtId="1" fontId="9" fillId="2" borderId="13" xfId="0" applyNumberFormat="1" applyFont="1" applyFill="1" applyBorder="1" applyAlignment="1">
      <alignment horizontal="center" vertical="center"/>
    </xf>
    <xf numFmtId="0" fontId="40"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left" vertical="center"/>
    </xf>
    <xf numFmtId="0" fontId="41" fillId="0" borderId="0" xfId="0" applyFont="1" applyAlignment="1">
      <alignment horizontal="left" vertical="top" wrapText="1"/>
    </xf>
    <xf numFmtId="0" fontId="31" fillId="0" borderId="0" xfId="0" applyFont="1" applyAlignment="1">
      <alignment horizontal="left" vertical="center"/>
    </xf>
    <xf numFmtId="0" fontId="32" fillId="0" borderId="0" xfId="0" applyFont="1" applyAlignment="1">
      <alignment horizontal="left" vertical="center" wrapText="1"/>
    </xf>
    <xf numFmtId="0" fontId="35" fillId="0" borderId="10" xfId="0" applyFont="1" applyBorder="1" applyAlignment="1">
      <alignment horizontal="center" vertical="center"/>
    </xf>
    <xf numFmtId="0" fontId="35" fillId="0" borderId="9"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5" fillId="0" borderId="1" xfId="0" applyFont="1" applyBorder="1" applyAlignment="1">
      <alignment horizontal="center" vertical="center"/>
    </xf>
    <xf numFmtId="0" fontId="35" fillId="0" borderId="13" xfId="0" applyFont="1" applyBorder="1" applyAlignment="1">
      <alignment horizontal="center" vertical="center"/>
    </xf>
    <xf numFmtId="0" fontId="31" fillId="0" borderId="0" xfId="0" applyFont="1" applyAlignment="1">
      <alignment horizontal="center" vertical="center"/>
    </xf>
    <xf numFmtId="0" fontId="37" fillId="0" borderId="0" xfId="0" applyFont="1" applyAlignment="1">
      <alignment horizontal="left" vertical="top" wrapText="1"/>
    </xf>
    <xf numFmtId="0" fontId="39" fillId="0" borderId="20" xfId="0" applyFont="1" applyBorder="1" applyAlignment="1">
      <alignment horizontal="center" vertical="center"/>
    </xf>
    <xf numFmtId="0" fontId="39" fillId="0" borderId="2" xfId="0" applyFont="1" applyBorder="1" applyAlignment="1">
      <alignment horizontal="center" vertical="center"/>
    </xf>
    <xf numFmtId="0" fontId="39" fillId="0" borderId="16" xfId="0" applyFont="1" applyBorder="1" applyAlignment="1">
      <alignment horizontal="center" vertical="center"/>
    </xf>
    <xf numFmtId="0" fontId="0" fillId="0" borderId="0" xfId="0" applyAlignment="1">
      <alignment horizontal="left" vertical="center" wrapText="1"/>
    </xf>
    <xf numFmtId="0" fontId="31" fillId="0" borderId="0" xfId="0" applyFont="1" applyAlignment="1">
      <alignment horizontal="left" vertical="center" wrapText="1"/>
    </xf>
    <xf numFmtId="0" fontId="32" fillId="0" borderId="0" xfId="0" applyFont="1" applyAlignment="1">
      <alignment horizontal="left" vertical="top" wrapText="1"/>
    </xf>
    <xf numFmtId="0" fontId="32" fillId="0" borderId="0" xfId="0" applyFont="1" applyAlignment="1">
      <alignment horizontal="left" vertical="center"/>
    </xf>
    <xf numFmtId="0" fontId="43" fillId="0" borderId="20" xfId="0" applyFont="1" applyBorder="1" applyAlignment="1">
      <alignment horizontal="center"/>
    </xf>
    <xf numFmtId="0" fontId="43" fillId="0" borderId="2" xfId="0" applyFont="1" applyBorder="1" applyAlignment="1">
      <alignment horizontal="center"/>
    </xf>
    <xf numFmtId="0" fontId="44" fillId="0" borderId="16" xfId="0" applyFont="1" applyBorder="1" applyAlignment="1">
      <alignment horizontal="right"/>
    </xf>
    <xf numFmtId="0" fontId="45" fillId="0" borderId="4" xfId="0" applyFont="1" applyBorder="1" applyAlignment="1">
      <alignment horizontal="center" vertical="center" wrapText="1"/>
    </xf>
    <xf numFmtId="0" fontId="48" fillId="0" borderId="0" xfId="0" applyFont="1"/>
    <xf numFmtId="0" fontId="49" fillId="0" borderId="0" xfId="0" applyFont="1"/>
    <xf numFmtId="0" fontId="50" fillId="0" borderId="0" xfId="0" applyFont="1"/>
    <xf numFmtId="0" fontId="51" fillId="0" borderId="4" xfId="0" applyFont="1" applyBorder="1" applyAlignment="1">
      <alignment horizontal="center"/>
    </xf>
    <xf numFmtId="14" fontId="51" fillId="0" borderId="4" xfId="0" applyNumberFormat="1" applyFont="1" applyBorder="1" applyAlignment="1">
      <alignment horizontal="center"/>
    </xf>
    <xf numFmtId="0" fontId="50" fillId="0" borderId="4" xfId="0" applyFont="1" applyBorder="1"/>
    <xf numFmtId="14" fontId="50" fillId="0" borderId="4" xfId="0" applyNumberFormat="1" applyFont="1" applyBorder="1"/>
    <xf numFmtId="169" fontId="50" fillId="0" borderId="4" xfId="1" applyNumberFormat="1" applyFont="1" applyBorder="1"/>
    <xf numFmtId="0" fontId="51" fillId="0" borderId="4" xfId="0" applyFont="1" applyBorder="1" applyAlignment="1">
      <alignment horizontal="center"/>
    </xf>
    <xf numFmtId="169" fontId="51" fillId="0" borderId="4" xfId="1" applyNumberFormat="1" applyFont="1" applyBorder="1"/>
    <xf numFmtId="0" fontId="29" fillId="2" borderId="0" xfId="0" applyFont="1" applyFill="1" applyBorder="1" applyAlignment="1">
      <alignment horizontal="left"/>
    </xf>
  </cellXfs>
  <cellStyles count="5">
    <cellStyle name="Hipervínculo" xfId="2" builtinId="8"/>
    <cellStyle name="Millares" xfId="1" builtinId="3"/>
    <cellStyle name="Millares [0]" xfId="4" builtinId="6"/>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21717</xdr:colOff>
      <xdr:row>4</xdr:row>
      <xdr:rowOff>133350</xdr:rowOff>
    </xdr:to>
    <xdr:pic>
      <xdr:nvPicPr>
        <xdr:cNvPr id="3" name="Imagen 2">
          <a:extLst>
            <a:ext uri="{FF2B5EF4-FFF2-40B4-BE49-F238E27FC236}">
              <a16:creationId xmlns:a16="http://schemas.microsoft.com/office/drawing/2014/main" id="{9CCDD243-559C-D914-CEDF-381F7CC48C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193542" cy="1209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showGridLines="0" tabSelected="1" zoomScaleNormal="100" workbookViewId="0">
      <selection activeCell="V3" sqref="V3"/>
    </sheetView>
  </sheetViews>
  <sheetFormatPr baseColWidth="10" defaultRowHeight="15"/>
  <cols>
    <col min="3" max="3" width="13.28515625" customWidth="1"/>
    <col min="5" max="5" width="19.140625" customWidth="1"/>
    <col min="7" max="7" width="12.85546875" customWidth="1"/>
    <col min="8" max="8" width="12.140625" customWidth="1"/>
    <col min="9" max="9" width="12.5703125" customWidth="1"/>
    <col min="10" max="10" width="19.42578125" bestFit="1" customWidth="1"/>
    <col min="12" max="12" width="0" hidden="1" customWidth="1"/>
    <col min="13" max="13" width="17.85546875" hidden="1" customWidth="1"/>
    <col min="14" max="14" width="10.7109375" hidden="1" customWidth="1"/>
    <col min="15" max="15" width="5.5703125" hidden="1" customWidth="1"/>
    <col min="16" max="16" width="0"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c r="A1" s="61"/>
      <c r="B1" s="61"/>
      <c r="C1" s="61"/>
      <c r="D1" s="61"/>
      <c r="E1" s="61"/>
      <c r="F1" s="61"/>
      <c r="G1" s="61"/>
      <c r="H1" s="61"/>
      <c r="I1" s="61"/>
      <c r="J1" s="61"/>
      <c r="K1" s="61"/>
      <c r="M1" s="51" t="s">
        <v>51</v>
      </c>
      <c r="N1" s="52">
        <v>45292</v>
      </c>
    </row>
    <row r="2" spans="1:15" ht="23.25">
      <c r="A2" s="62"/>
      <c r="B2" s="62"/>
      <c r="C2" s="62"/>
      <c r="D2" s="61"/>
      <c r="E2" s="61"/>
      <c r="F2" s="61"/>
      <c r="G2" s="61"/>
      <c r="H2" s="61"/>
      <c r="I2" s="63"/>
      <c r="J2" s="64"/>
      <c r="K2" s="63"/>
      <c r="M2" s="51" t="s">
        <v>52</v>
      </c>
      <c r="N2" s="52">
        <v>45016</v>
      </c>
      <c r="O2" s="53">
        <v>2023</v>
      </c>
    </row>
    <row r="3" spans="1:15" ht="23.25">
      <c r="A3" s="62"/>
      <c r="B3" s="62"/>
      <c r="C3" s="62"/>
      <c r="D3" s="61"/>
      <c r="E3" s="61"/>
      <c r="F3" s="61"/>
      <c r="G3" s="61"/>
      <c r="H3" s="61"/>
      <c r="I3" s="63"/>
      <c r="J3" s="65"/>
      <c r="K3" s="63"/>
      <c r="M3" s="51" t="s">
        <v>53</v>
      </c>
      <c r="N3" s="52">
        <v>45382</v>
      </c>
      <c r="O3" s="53">
        <v>2024</v>
      </c>
    </row>
    <row r="4" spans="1:15" ht="23.25">
      <c r="A4" s="62"/>
      <c r="B4" s="62"/>
      <c r="C4" s="62"/>
      <c r="D4" s="61"/>
      <c r="E4" s="61"/>
      <c r="F4" s="61"/>
      <c r="G4" s="61"/>
      <c r="H4" s="61"/>
      <c r="I4" s="63"/>
      <c r="J4" s="65"/>
      <c r="K4" s="63"/>
      <c r="M4" s="51"/>
      <c r="N4" s="54">
        <f>+N3</f>
        <v>45382</v>
      </c>
    </row>
    <row r="5" spans="1:15" ht="17.25" customHeight="1">
      <c r="A5" s="62"/>
      <c r="B5" s="62"/>
      <c r="C5" s="62"/>
      <c r="D5" s="61"/>
      <c r="E5" s="61"/>
      <c r="F5" s="61"/>
      <c r="G5" s="61"/>
      <c r="H5" s="61"/>
      <c r="I5" s="63"/>
      <c r="J5" s="66"/>
      <c r="K5" s="63"/>
      <c r="M5" s="51" t="s">
        <v>54</v>
      </c>
      <c r="N5" s="55">
        <v>7377.82</v>
      </c>
    </row>
    <row r="6" spans="1:15" ht="18.75" customHeight="1">
      <c r="A6" s="62"/>
      <c r="B6" s="62"/>
      <c r="C6" s="62"/>
      <c r="D6" s="61"/>
      <c r="E6" s="61"/>
      <c r="F6" s="61"/>
      <c r="G6" s="61"/>
      <c r="H6" s="61"/>
      <c r="I6" s="61"/>
      <c r="J6" s="61"/>
      <c r="K6" s="61"/>
      <c r="M6" s="51" t="s">
        <v>55</v>
      </c>
      <c r="N6" s="55">
        <v>7411.91</v>
      </c>
    </row>
    <row r="7" spans="1:15" ht="34.5">
      <c r="A7" s="61"/>
      <c r="B7" s="61"/>
      <c r="C7" s="239" t="s">
        <v>61</v>
      </c>
      <c r="D7" s="239"/>
      <c r="E7" s="239"/>
      <c r="F7" s="239"/>
      <c r="G7" s="239"/>
      <c r="H7" s="239"/>
      <c r="I7" s="239"/>
      <c r="J7" s="61"/>
      <c r="K7" s="61"/>
    </row>
    <row r="8" spans="1:15" ht="34.5">
      <c r="A8" s="61"/>
      <c r="B8" s="61"/>
      <c r="C8" s="239" t="s">
        <v>56</v>
      </c>
      <c r="D8" s="239"/>
      <c r="E8" s="239"/>
      <c r="F8" s="239"/>
      <c r="G8" s="239"/>
      <c r="H8" s="239"/>
      <c r="I8" s="239"/>
      <c r="J8" s="61"/>
      <c r="K8" s="61"/>
    </row>
    <row r="9" spans="1:15" ht="23.25">
      <c r="A9" s="61"/>
      <c r="B9" s="61"/>
      <c r="C9" s="240" t="s">
        <v>57</v>
      </c>
      <c r="D9" s="240"/>
      <c r="E9" s="240"/>
      <c r="F9" s="240"/>
      <c r="G9" s="240"/>
      <c r="H9" s="240"/>
      <c r="I9" s="240"/>
      <c r="J9" s="67"/>
      <c r="K9" s="61"/>
    </row>
    <row r="10" spans="1:15" ht="23.25">
      <c r="A10" s="61"/>
      <c r="B10" s="61"/>
      <c r="C10" s="241">
        <f>+N3</f>
        <v>45382</v>
      </c>
      <c r="D10" s="241"/>
      <c r="E10" s="241"/>
      <c r="F10" s="241"/>
      <c r="G10" s="241"/>
      <c r="H10" s="241"/>
      <c r="I10" s="241"/>
      <c r="J10" s="67"/>
      <c r="K10" s="61"/>
    </row>
    <row r="11" spans="1:15">
      <c r="A11" s="61"/>
      <c r="B11" s="61"/>
      <c r="C11" s="68"/>
      <c r="D11" s="68"/>
      <c r="E11" s="68"/>
      <c r="F11" s="68"/>
      <c r="G11" s="68"/>
      <c r="H11" s="68"/>
      <c r="I11" s="67"/>
      <c r="J11" s="67"/>
      <c r="K11" s="61"/>
    </row>
    <row r="12" spans="1:15">
      <c r="A12" s="37"/>
      <c r="B12" s="37"/>
      <c r="C12" s="56"/>
      <c r="D12" s="56"/>
      <c r="E12" s="56"/>
      <c r="F12" s="56"/>
      <c r="G12" s="56"/>
      <c r="H12" s="56"/>
      <c r="I12" s="57"/>
      <c r="J12" s="57"/>
      <c r="K12" s="37"/>
    </row>
    <row r="13" spans="1:15" ht="23.25">
      <c r="C13" s="58"/>
      <c r="D13" s="58"/>
      <c r="E13" s="59" t="s">
        <v>58</v>
      </c>
    </row>
    <row r="14" spans="1:15">
      <c r="B14" s="60"/>
      <c r="C14" s="136" t="s">
        <v>62</v>
      </c>
      <c r="D14" s="60"/>
      <c r="E14" s="60"/>
      <c r="F14" s="60"/>
      <c r="G14" s="60"/>
      <c r="H14" s="137">
        <v>1</v>
      </c>
      <c r="I14" s="60"/>
      <c r="J14" s="60"/>
    </row>
    <row r="15" spans="1:15">
      <c r="B15" s="60"/>
      <c r="C15" s="137" t="s">
        <v>63</v>
      </c>
      <c r="D15" s="60"/>
      <c r="E15" s="60"/>
      <c r="F15" s="60"/>
      <c r="G15" s="60"/>
      <c r="H15" s="137">
        <v>2</v>
      </c>
      <c r="I15" s="60"/>
      <c r="J15" s="60"/>
    </row>
    <row r="16" spans="1:15">
      <c r="B16" s="60"/>
      <c r="C16" s="137" t="s">
        <v>64</v>
      </c>
      <c r="D16" s="60"/>
      <c r="E16" s="60"/>
      <c r="F16" s="60"/>
      <c r="G16" s="60"/>
      <c r="H16" s="137">
        <v>3</v>
      </c>
      <c r="I16" s="60"/>
      <c r="J16" s="60"/>
    </row>
    <row r="17" spans="2:10">
      <c r="B17" s="60"/>
      <c r="C17" s="137" t="s">
        <v>65</v>
      </c>
      <c r="D17" s="60"/>
      <c r="E17" s="60"/>
      <c r="F17" s="60"/>
      <c r="G17" s="60"/>
      <c r="H17" s="137">
        <v>4</v>
      </c>
      <c r="I17" s="60"/>
      <c r="J17" s="60"/>
    </row>
    <row r="18" spans="2:10">
      <c r="B18" s="60"/>
      <c r="C18" s="137" t="s">
        <v>154</v>
      </c>
      <c r="D18" s="60"/>
      <c r="E18" s="60"/>
      <c r="F18" s="60"/>
      <c r="G18" s="60"/>
      <c r="H18" s="137">
        <v>5</v>
      </c>
      <c r="I18" s="60"/>
      <c r="J18" s="60"/>
    </row>
    <row r="19" spans="2:10">
      <c r="B19" s="1"/>
      <c r="C19" s="137" t="s">
        <v>155</v>
      </c>
      <c r="D19" s="60"/>
      <c r="E19" s="60"/>
      <c r="F19" s="60"/>
      <c r="G19" s="60"/>
      <c r="H19" s="137">
        <v>6</v>
      </c>
      <c r="I19" s="1"/>
      <c r="J19" s="60"/>
    </row>
    <row r="20" spans="2:10">
      <c r="B20" s="1"/>
      <c r="C20" s="137" t="s">
        <v>60</v>
      </c>
      <c r="D20" s="60"/>
      <c r="E20" s="60"/>
      <c r="F20" s="60"/>
      <c r="G20" s="60"/>
      <c r="H20" s="137">
        <v>7</v>
      </c>
      <c r="I20" s="1"/>
      <c r="J20" s="60"/>
    </row>
    <row r="21" spans="2:10">
      <c r="B21" s="1"/>
      <c r="C21" s="137"/>
      <c r="D21" s="60"/>
      <c r="E21" s="60"/>
      <c r="F21" s="60"/>
      <c r="G21" s="60"/>
      <c r="H21" s="137"/>
      <c r="I21" s="1"/>
      <c r="J21" s="58"/>
    </row>
    <row r="22" spans="2:10">
      <c r="B22" s="1"/>
      <c r="C22" s="137"/>
      <c r="D22" s="60"/>
      <c r="E22" s="60"/>
      <c r="F22" s="60"/>
      <c r="G22" s="60"/>
      <c r="H22" s="137"/>
      <c r="I22" s="1"/>
      <c r="J22" s="58"/>
    </row>
    <row r="23" spans="2:10">
      <c r="B23" s="1"/>
      <c r="C23" s="137"/>
      <c r="D23" s="60"/>
      <c r="E23" s="60"/>
      <c r="F23" s="60"/>
      <c r="G23" s="60"/>
      <c r="H23" s="137"/>
      <c r="I23" s="1"/>
      <c r="J23" s="58"/>
    </row>
    <row r="24" spans="2:10">
      <c r="B24" s="1"/>
      <c r="C24" s="137"/>
      <c r="D24" s="60"/>
      <c r="E24" s="60"/>
      <c r="F24" s="60"/>
      <c r="G24" s="60"/>
      <c r="H24" s="137"/>
      <c r="I24" s="1"/>
      <c r="J24" s="58"/>
    </row>
    <row r="25" spans="2:10">
      <c r="B25" s="1"/>
      <c r="C25" s="137"/>
      <c r="D25" s="60"/>
      <c r="E25" s="60"/>
      <c r="F25" s="60"/>
      <c r="G25" s="60"/>
      <c r="H25" s="137"/>
      <c r="I25" s="1"/>
      <c r="J25" s="58"/>
    </row>
    <row r="26" spans="2:10">
      <c r="B26" s="1"/>
      <c r="C26" s="137"/>
      <c r="D26" s="60"/>
      <c r="E26" s="60"/>
      <c r="F26" s="60"/>
      <c r="G26" s="60"/>
      <c r="H26" s="137"/>
      <c r="I26" s="1"/>
      <c r="J26" s="58"/>
    </row>
    <row r="27" spans="2:10">
      <c r="B27" s="1"/>
      <c r="C27" s="137"/>
      <c r="D27" s="60"/>
      <c r="E27" s="60"/>
      <c r="F27" s="60"/>
      <c r="G27" s="60"/>
      <c r="H27" s="137"/>
      <c r="I27" s="1"/>
      <c r="J27" s="58"/>
    </row>
    <row r="28" spans="2:10" ht="24.75" customHeight="1">
      <c r="B28" s="1"/>
      <c r="C28" s="137"/>
      <c r="D28" s="60"/>
      <c r="E28" s="60"/>
      <c r="F28" s="60"/>
      <c r="G28" s="60"/>
      <c r="H28" s="137"/>
      <c r="I28" s="1"/>
      <c r="J28" s="58"/>
    </row>
    <row r="29" spans="2:10">
      <c r="B29" s="1"/>
      <c r="C29" s="137"/>
      <c r="D29" s="60"/>
      <c r="E29" s="60"/>
      <c r="F29" s="60"/>
      <c r="G29" s="60"/>
      <c r="H29" s="137"/>
      <c r="I29" s="1"/>
      <c r="J29" s="58"/>
    </row>
    <row r="30" spans="2:10">
      <c r="B30" s="1"/>
      <c r="C30" s="137"/>
      <c r="D30" s="60"/>
      <c r="E30" s="60"/>
      <c r="F30" s="60"/>
      <c r="G30" s="60"/>
      <c r="H30" s="137"/>
      <c r="I30" s="1"/>
      <c r="J30" s="58"/>
    </row>
    <row r="31" spans="2:10">
      <c r="B31" s="60"/>
      <c r="C31" s="137"/>
      <c r="D31" s="60"/>
      <c r="E31" s="60"/>
      <c r="F31" s="60"/>
      <c r="G31" s="60"/>
      <c r="H31" s="137"/>
      <c r="I31" s="1"/>
      <c r="J31" s="58"/>
    </row>
    <row r="32" spans="2:10">
      <c r="C32" s="69"/>
      <c r="D32" s="1"/>
      <c r="E32" s="1"/>
      <c r="F32" s="1"/>
      <c r="G32" s="1"/>
      <c r="H32" s="69"/>
      <c r="I32" s="1"/>
    </row>
    <row r="33" spans="3:10">
      <c r="C33" s="58"/>
      <c r="D33" s="58"/>
      <c r="E33" s="58"/>
      <c r="F33" s="58"/>
      <c r="G33" s="58"/>
      <c r="H33" s="58"/>
      <c r="I33" s="58"/>
      <c r="J33" s="58"/>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C18" location="'Informe Sindico'!A1" display="INFORME SINDICO" xr:uid="{00000000-0004-0000-0000-000008000000}"/>
    <hyperlink ref="H18" location="'Informe Sindico'!A1" display="'Informe Sindico'!A1" xr:uid="{00000000-0004-0000-0000-000009000000}"/>
    <hyperlink ref="C19" location="'Notas Contables'!A1" display="NOTAS A LOS ESTADOS CONTABLES" xr:uid="{00000000-0004-0000-0000-00000A000000}"/>
    <hyperlink ref="H19" location="'Notas Contables'!A1" display="'Notas Contables'!A1" xr:uid="{00000000-0004-0000-0000-00000B000000}"/>
    <hyperlink ref="C20" location="'Cuadro de Inversiones'!A1" display="CUADRO DE INVERSIONES" xr:uid="{00000000-0004-0000-0000-00000C000000}"/>
    <hyperlink ref="H20" location="'Cuadro de Inversiones'!A1" display="'Cuadro de Inversiones'!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workbookViewId="0">
      <selection activeCell="G12" sqref="G12"/>
    </sheetView>
  </sheetViews>
  <sheetFormatPr baseColWidth="10" defaultColWidth="9.140625" defaultRowHeight="14.25"/>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13.28515625" style="4" bestFit="1" customWidth="1"/>
    <col min="7" max="7" width="12.85546875" style="4" bestFit="1" customWidth="1"/>
    <col min="8" max="8" width="9.28515625" style="4" customWidth="1"/>
    <col min="9" max="9" width="16" style="4" bestFit="1" customWidth="1"/>
    <col min="10" max="10" width="19.42578125" style="4" customWidth="1"/>
    <col min="11" max="16384" width="9.140625" style="4"/>
  </cols>
  <sheetData>
    <row r="1" spans="1:9" ht="15">
      <c r="B1" s="2"/>
      <c r="C1" s="2"/>
      <c r="E1" s="2"/>
      <c r="F1" s="2"/>
      <c r="G1" s="2"/>
      <c r="H1" s="3"/>
    </row>
    <row r="2" spans="1:9">
      <c r="B2" s="2"/>
      <c r="C2" s="5"/>
      <c r="E2" s="243"/>
      <c r="F2" s="243"/>
      <c r="G2" s="243"/>
      <c r="H2" s="243"/>
    </row>
    <row r="3" spans="1:9" ht="26.25">
      <c r="B3" s="244" t="s">
        <v>48</v>
      </c>
      <c r="C3" s="244"/>
      <c r="D3" s="244"/>
      <c r="E3" s="244"/>
      <c r="F3" s="50"/>
      <c r="G3" s="245"/>
      <c r="H3" s="245"/>
    </row>
    <row r="4" spans="1:9" ht="18">
      <c r="A4" s="4"/>
      <c r="B4" s="246" t="str">
        <f>+"ESTADO DE FLUJOS DE EFECTIVO AL "&amp;UPPER(TEXT(Indice!$N$3,"DD \D\E MMMM \D\E yyyy"))</f>
        <v>ESTADO DE FLUJOS DE EFECTIVO AL 31 DE MARZO DE 2024</v>
      </c>
      <c r="C4" s="246"/>
      <c r="D4" s="246"/>
      <c r="E4" s="246"/>
    </row>
    <row r="5" spans="1:9" ht="12" customHeight="1">
      <c r="A5" s="6"/>
      <c r="C5" s="7"/>
    </row>
    <row r="6" spans="1:9" s="10" customFormat="1" ht="15">
      <c r="A6" s="1"/>
      <c r="B6" s="119"/>
      <c r="C6" s="120">
        <f>+Indice!O3</f>
        <v>2024</v>
      </c>
      <c r="D6" s="121"/>
      <c r="E6" s="122">
        <f>+Indice!O2</f>
        <v>2023</v>
      </c>
      <c r="G6" s="11"/>
      <c r="H6" s="11"/>
      <c r="I6" s="9"/>
    </row>
    <row r="7" spans="1:9" s="10" customFormat="1" ht="15">
      <c r="A7" s="1"/>
      <c r="B7" s="80"/>
      <c r="C7" s="123" t="s">
        <v>0</v>
      </c>
      <c r="D7" s="124"/>
      <c r="E7" s="125" t="s">
        <v>0</v>
      </c>
      <c r="G7" s="11"/>
      <c r="H7" s="11"/>
      <c r="I7" s="13"/>
    </row>
    <row r="8" spans="1:9" s="10" customFormat="1" ht="15">
      <c r="A8" s="1"/>
      <c r="B8" s="80"/>
      <c r="C8" s="126"/>
      <c r="D8" s="124"/>
      <c r="E8" s="127"/>
      <c r="G8" s="11"/>
      <c r="H8" s="11"/>
      <c r="I8" s="13"/>
    </row>
    <row r="9" spans="1:9" s="10" customFormat="1" ht="15">
      <c r="A9" s="1"/>
      <c r="B9" s="77" t="s">
        <v>1</v>
      </c>
      <c r="C9" s="123">
        <f>+E24</f>
        <v>1103453431.8000031</v>
      </c>
      <c r="D9" s="124"/>
      <c r="E9" s="172">
        <v>7579736066.8000031</v>
      </c>
      <c r="G9" s="11"/>
      <c r="H9" s="11"/>
      <c r="I9" s="42"/>
    </row>
    <row r="10" spans="1:9" s="10" customFormat="1" ht="15">
      <c r="A10" s="1"/>
      <c r="B10" s="80" t="s">
        <v>2</v>
      </c>
      <c r="C10" s="126"/>
      <c r="D10" s="126"/>
      <c r="E10" s="127"/>
      <c r="G10" s="11"/>
      <c r="H10" s="11"/>
      <c r="I10" s="13"/>
    </row>
    <row r="11" spans="1:9" s="10" customFormat="1" ht="15">
      <c r="A11" s="6"/>
      <c r="B11" s="77" t="s">
        <v>3</v>
      </c>
      <c r="C11" s="128"/>
      <c r="D11" s="128"/>
      <c r="E11" s="129"/>
      <c r="G11" s="11"/>
      <c r="H11" s="11"/>
      <c r="I11" s="14"/>
    </row>
    <row r="12" spans="1:9" s="10" customFormat="1" ht="15">
      <c r="A12" s="6"/>
      <c r="B12" s="77" t="s">
        <v>4</v>
      </c>
      <c r="C12" s="128"/>
      <c r="D12" s="128"/>
      <c r="E12" s="129"/>
      <c r="G12" s="11"/>
      <c r="H12" s="11"/>
      <c r="I12" s="14"/>
    </row>
    <row r="13" spans="1:9" s="10" customFormat="1">
      <c r="A13" s="1"/>
      <c r="B13" s="80" t="s">
        <v>5</v>
      </c>
      <c r="C13" s="217">
        <v>-70910776010</v>
      </c>
      <c r="D13" s="130"/>
      <c r="E13" s="221">
        <v>-166572812327</v>
      </c>
      <c r="F13" s="11"/>
      <c r="G13" s="11"/>
      <c r="H13" s="11"/>
      <c r="I13" s="44"/>
    </row>
    <row r="14" spans="1:9" s="10" customFormat="1">
      <c r="A14" s="1"/>
      <c r="B14" s="80" t="s">
        <v>6</v>
      </c>
      <c r="C14" s="165">
        <v>0</v>
      </c>
      <c r="D14" s="165"/>
      <c r="E14" s="222">
        <v>0</v>
      </c>
      <c r="G14" s="11"/>
      <c r="H14" s="11"/>
      <c r="I14" s="7"/>
    </row>
    <row r="15" spans="1:9" s="10" customFormat="1">
      <c r="A15" s="1"/>
      <c r="B15" s="80" t="s">
        <v>7</v>
      </c>
      <c r="C15" s="217">
        <v>0</v>
      </c>
      <c r="D15" s="128"/>
      <c r="E15" s="221">
        <v>0</v>
      </c>
      <c r="G15" s="11"/>
      <c r="H15" s="11"/>
      <c r="I15" s="44"/>
    </row>
    <row r="16" spans="1:9" s="10" customFormat="1">
      <c r="A16" s="1"/>
      <c r="B16" s="80" t="s">
        <v>8</v>
      </c>
      <c r="C16" s="233">
        <v>-11042923941</v>
      </c>
      <c r="D16" s="165"/>
      <c r="E16" s="231">
        <v>145873473476</v>
      </c>
      <c r="G16" s="11"/>
      <c r="H16" s="11"/>
      <c r="I16" s="43"/>
    </row>
    <row r="17" spans="1:10" s="10" customFormat="1" ht="15">
      <c r="A17" s="1"/>
      <c r="B17" s="80" t="s">
        <v>9</v>
      </c>
      <c r="C17" s="134">
        <f>+C13+C14+C15+C16</f>
        <v>-81953699951</v>
      </c>
      <c r="D17" s="135"/>
      <c r="E17" s="227">
        <f>+E13+E14+E15+E16</f>
        <v>-20699338851</v>
      </c>
      <c r="G17" s="11"/>
      <c r="H17" s="11"/>
      <c r="I17" s="43"/>
    </row>
    <row r="18" spans="1:10" s="10" customFormat="1">
      <c r="A18" s="1"/>
      <c r="B18" s="80"/>
      <c r="C18" s="130"/>
      <c r="D18" s="128"/>
      <c r="E18" s="131"/>
      <c r="G18" s="11"/>
      <c r="H18" s="11"/>
      <c r="I18" s="15"/>
    </row>
    <row r="19" spans="1:10" s="10" customFormat="1">
      <c r="A19" s="1"/>
      <c r="B19" s="80" t="s">
        <v>10</v>
      </c>
      <c r="C19" s="130"/>
      <c r="D19" s="128"/>
      <c r="E19" s="131"/>
      <c r="G19" s="11"/>
      <c r="H19" s="11"/>
      <c r="I19" s="15"/>
    </row>
    <row r="20" spans="1:10" s="10" customFormat="1" ht="15">
      <c r="A20" s="6"/>
      <c r="B20" s="80" t="s">
        <v>11</v>
      </c>
      <c r="C20" s="132"/>
      <c r="D20" s="128"/>
      <c r="E20" s="133"/>
      <c r="G20" s="11"/>
      <c r="H20" s="11"/>
      <c r="I20" s="45"/>
    </row>
    <row r="21" spans="1:10" s="10" customFormat="1" ht="15">
      <c r="A21" s="6"/>
      <c r="B21" s="80" t="s">
        <v>12</v>
      </c>
      <c r="C21" s="171">
        <v>98625978574</v>
      </c>
      <c r="D21" s="165"/>
      <c r="E21" s="223">
        <v>14223056216</v>
      </c>
      <c r="G21" s="11"/>
      <c r="H21" s="11"/>
      <c r="I21" s="38"/>
    </row>
    <row r="22" spans="1:10" s="10" customFormat="1" ht="15">
      <c r="A22" s="1"/>
      <c r="B22" s="80" t="s">
        <v>13</v>
      </c>
      <c r="C22" s="219">
        <v>0</v>
      </c>
      <c r="D22" s="128"/>
      <c r="E22" s="224">
        <v>0</v>
      </c>
      <c r="I22" s="42"/>
    </row>
    <row r="23" spans="1:10" s="10" customFormat="1">
      <c r="A23" s="1"/>
      <c r="B23" s="80" t="s">
        <v>14</v>
      </c>
      <c r="C23" s="220">
        <f>SUM(C20:C22)</f>
        <v>98625978574</v>
      </c>
      <c r="D23" s="128"/>
      <c r="E23" s="225">
        <f>SUM(E20:E22)</f>
        <v>14223056216</v>
      </c>
      <c r="I23" s="15"/>
    </row>
    <row r="24" spans="1:10" s="10" customFormat="1" ht="15.75" thickBot="1">
      <c r="A24" s="6"/>
      <c r="B24" s="77" t="s">
        <v>15</v>
      </c>
      <c r="C24" s="218">
        <f>+C17+C23+C9</f>
        <v>17775732054.800003</v>
      </c>
      <c r="D24" s="135"/>
      <c r="E24" s="226">
        <f>+E17+E23+E9</f>
        <v>1103453431.8000031</v>
      </c>
      <c r="F24" s="11"/>
      <c r="I24" s="15"/>
      <c r="J24" s="11"/>
    </row>
    <row r="25" spans="1:10" s="10" customFormat="1" ht="15" thickTop="1">
      <c r="A25" s="1"/>
      <c r="B25" s="116"/>
      <c r="C25" s="117"/>
      <c r="D25" s="117"/>
      <c r="E25" s="118"/>
    </row>
    <row r="26" spans="1:10" s="10" customFormat="1">
      <c r="A26" s="1"/>
      <c r="B26" s="1"/>
      <c r="C26" s="14"/>
      <c r="D26" s="14"/>
      <c r="E26" s="14"/>
    </row>
    <row r="27" spans="1:10">
      <c r="B27" s="4" t="s">
        <v>209</v>
      </c>
      <c r="C27" s="16"/>
      <c r="D27" s="16"/>
      <c r="E27" s="16"/>
      <c r="I27" s="8"/>
    </row>
    <row r="28" spans="1:10" ht="15">
      <c r="B28" s="17"/>
      <c r="C28" s="8"/>
      <c r="D28" s="8"/>
      <c r="E28" s="8"/>
      <c r="F28" s="8"/>
      <c r="G28" s="8"/>
      <c r="H28" s="8"/>
      <c r="I28" s="8"/>
      <c r="J28" s="39"/>
    </row>
    <row r="29" spans="1:10">
      <c r="B29" s="21"/>
      <c r="C29" s="16"/>
      <c r="D29" s="16"/>
      <c r="E29" s="16"/>
    </row>
    <row r="30" spans="1:10" ht="15">
      <c r="B30" s="17"/>
      <c r="C30" s="16"/>
      <c r="D30" s="16"/>
      <c r="E30" s="16"/>
    </row>
    <row r="31" spans="1:10">
      <c r="C31" s="16"/>
      <c r="D31" s="16"/>
      <c r="E31" s="16"/>
    </row>
    <row r="32" spans="1:10" ht="15">
      <c r="B32" s="12"/>
      <c r="C32" s="242"/>
      <c r="D32" s="242"/>
      <c r="E32" s="242"/>
      <c r="F32" s="242"/>
      <c r="G32" s="242"/>
    </row>
    <row r="33" spans="2:7" ht="15">
      <c r="B33" s="12"/>
      <c r="C33" s="242"/>
      <c r="D33" s="242"/>
      <c r="E33" s="242"/>
      <c r="F33" s="242"/>
      <c r="G33" s="242"/>
    </row>
    <row r="34" spans="2:7">
      <c r="C34" s="16"/>
      <c r="D34" s="16"/>
      <c r="E34" s="16"/>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H9" sqref="H9"/>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5.42578125" customWidth="1"/>
    <col min="7" max="11" width="12.42578125" customWidth="1"/>
  </cols>
  <sheetData>
    <row r="1" spans="1:13" ht="20.25">
      <c r="A1" s="18"/>
      <c r="B1" s="19"/>
      <c r="C1" s="19"/>
      <c r="D1" s="19"/>
    </row>
    <row r="2" spans="1:13" ht="26.25">
      <c r="A2" s="20"/>
      <c r="B2" s="248" t="s">
        <v>48</v>
      </c>
      <c r="C2" s="248"/>
      <c r="D2" s="248"/>
      <c r="E2" s="248"/>
      <c r="F2" s="21"/>
      <c r="G2" s="21"/>
      <c r="H2" s="21"/>
      <c r="I2" s="21"/>
      <c r="J2" s="21"/>
      <c r="K2" s="21"/>
    </row>
    <row r="3" spans="1:13" ht="20.25">
      <c r="A3" s="22"/>
      <c r="B3" s="247" t="s">
        <v>16</v>
      </c>
      <c r="C3" s="247"/>
      <c r="D3" s="247"/>
      <c r="E3" s="247"/>
      <c r="F3" s="21"/>
      <c r="G3" s="21"/>
      <c r="H3" s="21"/>
      <c r="I3" s="23"/>
      <c r="J3" s="23"/>
      <c r="K3" s="23"/>
    </row>
    <row r="4" spans="1:13">
      <c r="A4" s="23"/>
      <c r="B4" s="242" t="str">
        <f>+"Correspondiente al periodo cerrado al "&amp;TEXT(Indice!$N$3,"DD \d\e MMMM \d\e yyyy")</f>
        <v>Correspondiente al periodo cerrado al 31 de marzo de 2024</v>
      </c>
      <c r="C4" s="242"/>
      <c r="D4" s="242"/>
      <c r="E4" s="242"/>
      <c r="F4" s="21"/>
      <c r="G4" s="21"/>
      <c r="H4" s="21"/>
      <c r="I4" s="23"/>
      <c r="J4" s="23"/>
      <c r="K4" s="23"/>
    </row>
    <row r="5" spans="1:13">
      <c r="A5" s="23"/>
      <c r="B5" s="60"/>
      <c r="C5" s="60"/>
      <c r="D5" s="60"/>
      <c r="E5" s="60"/>
      <c r="F5" s="60"/>
      <c r="G5" s="60"/>
      <c r="H5" s="60"/>
      <c r="I5" s="23"/>
      <c r="J5" s="23"/>
      <c r="K5" s="23"/>
    </row>
    <row r="6" spans="1:13" ht="28.5">
      <c r="A6" s="23"/>
      <c r="B6" s="99" t="s">
        <v>17</v>
      </c>
      <c r="C6" s="99" t="s">
        <v>18</v>
      </c>
      <c r="D6" s="99" t="s">
        <v>19</v>
      </c>
      <c r="E6" s="100" t="str">
        <f>+"TOTAL ACTIVO NETO "&amp;UPPER(TEXT(Indice!N2,"DD \D\E MMMM \D\E yyyy"))</f>
        <v>TOTAL ACTIVO NETO 31 DE MARZO DE 2023</v>
      </c>
      <c r="F6" s="96"/>
      <c r="G6" s="96"/>
      <c r="H6" s="96"/>
      <c r="I6" s="23"/>
      <c r="J6" s="23"/>
      <c r="K6" s="23"/>
    </row>
    <row r="7" spans="1:13" ht="15.75">
      <c r="A7" s="23"/>
      <c r="B7" s="110" t="s">
        <v>20</v>
      </c>
      <c r="C7" s="98">
        <v>171114164246.66284</v>
      </c>
      <c r="D7" s="98">
        <v>32803670970</v>
      </c>
      <c r="E7" s="211">
        <v>189694779000.70483</v>
      </c>
      <c r="F7" s="96"/>
      <c r="G7" s="96"/>
      <c r="H7" s="96"/>
      <c r="I7" s="23"/>
      <c r="J7" s="23"/>
      <c r="K7" s="24"/>
    </row>
    <row r="8" spans="1:13">
      <c r="B8" s="101"/>
      <c r="C8" s="97"/>
      <c r="D8" s="97"/>
      <c r="E8" s="102"/>
      <c r="F8" s="60"/>
      <c r="G8" s="60"/>
      <c r="H8" s="60"/>
    </row>
    <row r="9" spans="1:13">
      <c r="A9" s="25"/>
      <c r="B9" s="103" t="s">
        <v>21</v>
      </c>
      <c r="C9" s="104"/>
      <c r="D9" s="104"/>
      <c r="E9" s="102"/>
      <c r="F9" s="26"/>
      <c r="G9" s="26"/>
      <c r="H9" s="72"/>
      <c r="I9" s="26"/>
      <c r="J9" s="26"/>
      <c r="K9" s="26"/>
    </row>
    <row r="10" spans="1:13">
      <c r="A10" s="25"/>
      <c r="B10" s="111" t="s">
        <v>13</v>
      </c>
      <c r="C10" s="210">
        <v>226049581089</v>
      </c>
      <c r="D10" s="104"/>
      <c r="E10" s="213">
        <f t="shared" ref="E10:E13" si="0">+C10+D10</f>
        <v>226049581089</v>
      </c>
      <c r="F10" s="26"/>
      <c r="G10" s="26"/>
      <c r="H10" s="40"/>
      <c r="I10" s="26"/>
      <c r="J10" s="26"/>
      <c r="K10" s="26"/>
    </row>
    <row r="11" spans="1:13">
      <c r="A11" s="27"/>
      <c r="B11" s="112" t="s">
        <v>22</v>
      </c>
      <c r="C11" s="212">
        <v>168554656862</v>
      </c>
      <c r="D11" s="105"/>
      <c r="E11" s="213">
        <f t="shared" si="0"/>
        <v>168554656862</v>
      </c>
      <c r="F11" s="28"/>
      <c r="G11" s="27"/>
      <c r="H11" s="72"/>
      <c r="I11" s="28"/>
      <c r="J11" s="29"/>
      <c r="K11" s="29"/>
    </row>
    <row r="12" spans="1:13">
      <c r="A12" s="25"/>
      <c r="B12" s="106" t="s">
        <v>208</v>
      </c>
      <c r="C12" s="107"/>
      <c r="D12" s="107">
        <v>36387187775</v>
      </c>
      <c r="E12" s="213">
        <f t="shared" si="0"/>
        <v>36387187775</v>
      </c>
      <c r="F12" s="25"/>
      <c r="G12" s="25"/>
      <c r="H12" s="30"/>
      <c r="I12" s="41"/>
      <c r="J12" s="41"/>
      <c r="K12" s="25"/>
    </row>
    <row r="13" spans="1:13">
      <c r="A13" s="25"/>
      <c r="B13" s="106" t="s">
        <v>23</v>
      </c>
      <c r="C13" s="108"/>
      <c r="D13" s="108">
        <v>4743866572</v>
      </c>
      <c r="E13" s="213">
        <f t="shared" si="0"/>
        <v>4743866572</v>
      </c>
      <c r="F13" s="25"/>
      <c r="G13" s="30"/>
      <c r="H13" s="30"/>
      <c r="I13" s="41"/>
      <c r="J13" s="41"/>
      <c r="K13" s="25"/>
    </row>
    <row r="14" spans="1:13" ht="43.5">
      <c r="A14" s="25"/>
      <c r="B14" s="113" t="s">
        <v>24</v>
      </c>
      <c r="C14" s="215">
        <f>+C7+C10-C11</f>
        <v>228609088473.66284</v>
      </c>
      <c r="D14" s="216">
        <f>+D7+D12+D13</f>
        <v>73934725317</v>
      </c>
      <c r="E14" s="109" t="str">
        <f>+"TOTAL ACTIVO NETO AL "&amp;UPPER(TEXT(Indice!$N$3,"DD \D\E MMMM \D\E yyyy"))</f>
        <v>TOTAL ACTIVO NETO AL 31 DE MARZO DE 2024</v>
      </c>
      <c r="F14" s="30"/>
      <c r="G14" s="30"/>
      <c r="H14" s="30"/>
      <c r="I14" s="30"/>
      <c r="J14" s="30"/>
      <c r="K14" s="30"/>
    </row>
    <row r="15" spans="1:13" ht="18.75" customHeight="1" thickBot="1">
      <c r="A15" s="25"/>
      <c r="B15" s="114"/>
      <c r="C15" s="115"/>
      <c r="D15" s="115"/>
      <c r="E15" s="214">
        <f>+C14+D14</f>
        <v>302543813790.66284</v>
      </c>
      <c r="F15" s="30"/>
      <c r="G15" s="30"/>
      <c r="H15" s="30"/>
      <c r="I15" s="30"/>
      <c r="J15" s="30"/>
      <c r="K15" s="30"/>
      <c r="M15" s="31"/>
    </row>
    <row r="16" spans="1:13" ht="15.75" thickTop="1">
      <c r="A16" s="32"/>
      <c r="B16" s="30"/>
      <c r="C16" s="30"/>
      <c r="D16" s="30"/>
      <c r="E16" s="49"/>
      <c r="F16" s="30"/>
      <c r="G16" s="30"/>
      <c r="H16" s="30"/>
      <c r="I16" s="30"/>
      <c r="J16" s="30"/>
      <c r="K16" s="30"/>
      <c r="M16" s="31"/>
    </row>
    <row r="17" spans="1:11">
      <c r="A17" s="25"/>
      <c r="B17" s="4" t="s">
        <v>209</v>
      </c>
      <c r="C17" s="30"/>
      <c r="D17" s="30"/>
      <c r="E17" s="30"/>
      <c r="F17" s="30"/>
      <c r="G17" s="30"/>
      <c r="H17" s="30"/>
      <c r="I17" s="30"/>
      <c r="J17" s="30"/>
      <c r="K17" s="30"/>
    </row>
    <row r="18" spans="1:11">
      <c r="A18" s="25"/>
      <c r="B18" s="17"/>
      <c r="C18" s="30"/>
      <c r="D18" s="30"/>
      <c r="E18" s="30"/>
      <c r="F18" s="30"/>
      <c r="G18" s="30"/>
      <c r="H18" s="30"/>
      <c r="I18" s="30"/>
      <c r="J18" s="30"/>
      <c r="K18" s="30"/>
    </row>
    <row r="19" spans="1:11">
      <c r="A19" s="25"/>
      <c r="B19" s="21"/>
      <c r="C19" s="30"/>
      <c r="D19" s="30"/>
      <c r="E19" s="30"/>
      <c r="F19" s="30"/>
      <c r="G19" s="30"/>
      <c r="H19" s="30"/>
      <c r="I19" s="30"/>
      <c r="J19" s="30"/>
      <c r="K19" s="30"/>
    </row>
    <row r="20" spans="1:11">
      <c r="A20" s="25"/>
      <c r="B20" s="17"/>
      <c r="C20" s="30"/>
      <c r="D20" s="30"/>
      <c r="E20" s="30"/>
      <c r="F20" s="30"/>
      <c r="G20" s="30"/>
      <c r="H20" s="30"/>
      <c r="I20" s="30"/>
      <c r="J20" s="30"/>
      <c r="K20" s="30"/>
    </row>
    <row r="21" spans="1:11">
      <c r="A21" s="25"/>
      <c r="B21" s="21"/>
      <c r="C21" s="30"/>
      <c r="D21" s="30"/>
      <c r="E21" s="30"/>
      <c r="F21" s="30"/>
      <c r="G21" s="30"/>
      <c r="H21" s="30"/>
      <c r="I21" s="30"/>
      <c r="J21" s="30"/>
      <c r="K21" s="30"/>
    </row>
    <row r="22" spans="1:11">
      <c r="A22" s="25"/>
      <c r="B22" s="30"/>
      <c r="C22" s="30"/>
      <c r="D22" s="30"/>
      <c r="E22" s="30"/>
      <c r="F22" s="30"/>
      <c r="G22" s="30"/>
      <c r="H22" s="30"/>
      <c r="I22" s="30"/>
      <c r="J22" s="30"/>
      <c r="K22" s="30"/>
    </row>
    <row r="23" spans="1:11">
      <c r="A23" s="25"/>
      <c r="B23" s="30"/>
      <c r="C23" s="30"/>
      <c r="D23" s="30"/>
      <c r="E23" s="30"/>
      <c r="F23" s="30"/>
      <c r="G23" s="30"/>
      <c r="H23" s="30"/>
      <c r="I23" s="30"/>
      <c r="J23" s="30"/>
      <c r="K23" s="30"/>
    </row>
    <row r="24" spans="1:11">
      <c r="A24" s="25"/>
      <c r="B24" s="30"/>
      <c r="C24" s="30"/>
      <c r="D24" s="30"/>
      <c r="E24" s="30"/>
      <c r="F24" s="30"/>
      <c r="G24" s="30"/>
      <c r="H24" s="30"/>
      <c r="I24" s="30"/>
      <c r="J24" s="30"/>
      <c r="K24" s="30"/>
    </row>
    <row r="25" spans="1:11">
      <c r="A25" s="33"/>
      <c r="B25" s="30"/>
      <c r="C25" s="30"/>
      <c r="D25" s="30"/>
      <c r="E25" s="30"/>
      <c r="F25" s="30"/>
      <c r="G25" s="30"/>
      <c r="H25" s="30"/>
      <c r="I25" s="30"/>
      <c r="J25" s="30"/>
      <c r="K25" s="30"/>
    </row>
    <row r="26" spans="1:11">
      <c r="A26" s="33"/>
      <c r="B26" s="30"/>
      <c r="C26" s="30"/>
      <c r="D26" s="30"/>
      <c r="E26" s="30"/>
      <c r="F26" s="30"/>
      <c r="G26" s="30"/>
      <c r="H26" s="30"/>
      <c r="I26" s="30"/>
      <c r="J26" s="30"/>
      <c r="K26" s="30"/>
    </row>
    <row r="28" spans="1:11">
      <c r="J28" s="31"/>
    </row>
    <row r="29" spans="1:11">
      <c r="G29" s="31"/>
    </row>
    <row r="30" spans="1:11">
      <c r="J30" s="31"/>
    </row>
    <row r="31" spans="1:11">
      <c r="J31" s="31"/>
    </row>
    <row r="32" spans="1:11">
      <c r="J32" s="31"/>
    </row>
    <row r="35" spans="2:8">
      <c r="B35" s="12"/>
      <c r="C35" s="6"/>
      <c r="D35" s="6"/>
      <c r="E35" s="242"/>
      <c r="F35" s="242"/>
      <c r="G35" s="242"/>
      <c r="H35" s="242"/>
    </row>
    <row r="36" spans="2:8">
      <c r="B36" s="12"/>
      <c r="C36" s="6"/>
      <c r="D36" s="6"/>
      <c r="E36" s="242"/>
      <c r="F36" s="242"/>
      <c r="G36" s="242"/>
      <c r="H36" s="242"/>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4"/>
  <sheetViews>
    <sheetView showGridLines="0" workbookViewId="0">
      <selection activeCell="E26" sqref="E26"/>
    </sheetView>
  </sheetViews>
  <sheetFormatPr baseColWidth="10" defaultColWidth="9.140625" defaultRowHeight="15"/>
  <cols>
    <col min="1" max="1" width="11.42578125" customWidth="1"/>
    <col min="2" max="2" width="68.5703125" customWidth="1"/>
    <col min="3" max="5" width="17.85546875" customWidth="1"/>
    <col min="8" max="8" width="15.5703125" customWidth="1"/>
  </cols>
  <sheetData>
    <row r="1" spans="2:8">
      <c r="B1" s="2"/>
      <c r="C1" s="34"/>
      <c r="D1" s="2"/>
      <c r="E1" s="2"/>
      <c r="F1" s="2"/>
    </row>
    <row r="2" spans="2:8" ht="26.25">
      <c r="B2" s="244" t="s">
        <v>48</v>
      </c>
      <c r="C2" s="244"/>
      <c r="D2" s="244"/>
      <c r="E2" s="70"/>
      <c r="F2" s="5"/>
    </row>
    <row r="3" spans="2:8" ht="20.25">
      <c r="B3" s="249" t="str">
        <f>+"ESTADOS DE RESULTADOS AL "&amp;UPPER(TEXT(Indice!$N$3,"DD \D\E MMMM \D\E yyyy"))</f>
        <v>ESTADOS DE RESULTADOS AL 31 DE MARZO DE 2024</v>
      </c>
      <c r="C3" s="249"/>
      <c r="D3" s="249"/>
      <c r="E3" s="71"/>
    </row>
    <row r="4" spans="2:8" ht="20.25">
      <c r="B4" s="71"/>
      <c r="C4" s="71"/>
      <c r="D4" s="71"/>
    </row>
    <row r="5" spans="2:8">
      <c r="B5" s="87"/>
      <c r="C5" s="250">
        <f>+Indice!O3</f>
        <v>2024</v>
      </c>
      <c r="D5" s="252">
        <f>+Indice!O2</f>
        <v>2023</v>
      </c>
    </row>
    <row r="6" spans="2:8">
      <c r="B6" s="88"/>
      <c r="C6" s="251"/>
      <c r="D6" s="253"/>
      <c r="H6" s="48"/>
    </row>
    <row r="7" spans="2:8">
      <c r="B7" s="77" t="s">
        <v>25</v>
      </c>
      <c r="C7" s="92"/>
      <c r="D7" s="93"/>
      <c r="H7" s="31"/>
    </row>
    <row r="8" spans="2:8">
      <c r="B8" s="77" t="s">
        <v>26</v>
      </c>
      <c r="C8" s="92"/>
      <c r="D8" s="93"/>
      <c r="H8" s="31"/>
    </row>
    <row r="9" spans="2:8">
      <c r="B9" s="80" t="s">
        <v>27</v>
      </c>
      <c r="C9" s="205">
        <v>7594986227</v>
      </c>
      <c r="D9" s="204">
        <v>8738317854</v>
      </c>
      <c r="H9" s="31"/>
    </row>
    <row r="10" spans="2:8">
      <c r="B10" s="89" t="s">
        <v>156</v>
      </c>
      <c r="C10" s="205">
        <v>473802535</v>
      </c>
      <c r="D10" s="204">
        <v>0</v>
      </c>
      <c r="H10" s="31"/>
    </row>
    <row r="11" spans="2:8">
      <c r="B11" s="89" t="s">
        <v>50</v>
      </c>
      <c r="C11" s="175">
        <v>0</v>
      </c>
      <c r="D11" s="179">
        <v>0</v>
      </c>
      <c r="H11" s="31"/>
    </row>
    <row r="12" spans="2:8">
      <c r="B12" s="77" t="s">
        <v>28</v>
      </c>
      <c r="C12" s="176">
        <f>SUM(C8:C11)</f>
        <v>8068788762</v>
      </c>
      <c r="D12" s="177">
        <f>SUM(D8:D11)</f>
        <v>8738317854</v>
      </c>
      <c r="H12" s="36"/>
    </row>
    <row r="13" spans="2:8" ht="21.75" customHeight="1">
      <c r="B13" s="77" t="s">
        <v>29</v>
      </c>
      <c r="C13" s="173"/>
      <c r="D13" s="174"/>
      <c r="H13" s="31"/>
    </row>
    <row r="14" spans="2:8">
      <c r="B14" s="89" t="s">
        <v>226</v>
      </c>
      <c r="C14" s="173">
        <v>3262381397</v>
      </c>
      <c r="D14" s="174">
        <v>4231119500</v>
      </c>
      <c r="H14" s="31"/>
    </row>
    <row r="15" spans="2:8">
      <c r="B15" s="89" t="s">
        <v>30</v>
      </c>
      <c r="C15" s="173">
        <v>53813903</v>
      </c>
      <c r="D15" s="174">
        <v>0</v>
      </c>
      <c r="F15" s="31"/>
      <c r="H15" s="31"/>
    </row>
    <row r="16" spans="2:8">
      <c r="B16" s="89" t="s">
        <v>213</v>
      </c>
      <c r="C16" s="173">
        <v>1757804</v>
      </c>
      <c r="D16" s="174">
        <v>4347134</v>
      </c>
      <c r="H16" s="31"/>
    </row>
    <row r="17" spans="2:9">
      <c r="B17" s="80" t="s">
        <v>31</v>
      </c>
      <c r="C17" s="178">
        <v>4716250</v>
      </c>
      <c r="D17" s="231">
        <v>6288332</v>
      </c>
      <c r="F17" s="31"/>
      <c r="H17" s="8"/>
    </row>
    <row r="18" spans="2:9">
      <c r="B18" s="80" t="s">
        <v>221</v>
      </c>
      <c r="C18" s="178">
        <v>2252836</v>
      </c>
      <c r="D18" s="231">
        <v>5257712</v>
      </c>
      <c r="F18" s="31"/>
      <c r="H18" s="8"/>
    </row>
    <row r="19" spans="2:9">
      <c r="B19" s="90" t="s">
        <v>32</v>
      </c>
      <c r="C19" s="206">
        <f>SUM(C14:C18)</f>
        <v>3324922190</v>
      </c>
      <c r="D19" s="207">
        <f>SUM(D14:D18)</f>
        <v>4247012678</v>
      </c>
      <c r="H19" s="36"/>
    </row>
    <row r="20" spans="2:9" ht="15.75" thickBot="1">
      <c r="B20" s="90" t="s">
        <v>33</v>
      </c>
      <c r="C20" s="208">
        <f>+C12-C19</f>
        <v>4743866572</v>
      </c>
      <c r="D20" s="209">
        <f>+D12-D19</f>
        <v>4491305176</v>
      </c>
      <c r="H20" s="36"/>
    </row>
    <row r="21" spans="2:9" ht="15.75" thickTop="1">
      <c r="B21" s="91"/>
      <c r="C21" s="94"/>
      <c r="D21" s="95"/>
    </row>
    <row r="22" spans="2:9">
      <c r="B22" s="35"/>
      <c r="C22" s="31"/>
      <c r="D22" s="31"/>
    </row>
    <row r="23" spans="2:9">
      <c r="B23" s="4" t="s">
        <v>209</v>
      </c>
      <c r="C23" s="36"/>
      <c r="D23" s="36"/>
      <c r="E23" s="36"/>
      <c r="I23" s="31"/>
    </row>
    <row r="24" spans="2:9">
      <c r="C24" s="31"/>
      <c r="D24" s="31"/>
      <c r="E24" s="31"/>
    </row>
    <row r="25" spans="2:9">
      <c r="B25" s="17"/>
      <c r="C25" s="31"/>
      <c r="D25" s="31"/>
      <c r="E25" s="31"/>
      <c r="I25" s="31"/>
    </row>
    <row r="26" spans="2:9">
      <c r="B26" s="21"/>
      <c r="C26" s="31"/>
      <c r="D26" s="31"/>
      <c r="E26" s="31"/>
    </row>
    <row r="27" spans="2:9">
      <c r="B27" s="17"/>
      <c r="C27" s="31"/>
      <c r="D27" s="31"/>
      <c r="E27" s="31"/>
    </row>
    <row r="28" spans="2:9">
      <c r="B28" s="21"/>
      <c r="C28" s="36"/>
      <c r="D28" s="36"/>
      <c r="E28" s="36"/>
    </row>
    <row r="29" spans="2:9">
      <c r="B29" s="21"/>
      <c r="C29" s="31"/>
      <c r="D29" s="31"/>
      <c r="E29" s="31"/>
    </row>
    <row r="30" spans="2:9">
      <c r="B30" s="4"/>
      <c r="C30" s="31"/>
      <c r="D30" s="31"/>
      <c r="E30" s="31"/>
    </row>
    <row r="31" spans="2:9">
      <c r="B31" s="21"/>
      <c r="C31" s="31"/>
      <c r="D31" s="31"/>
      <c r="E31" s="31"/>
    </row>
    <row r="32" spans="2:9">
      <c r="B32" s="4"/>
      <c r="C32" s="31"/>
      <c r="D32" s="31"/>
      <c r="E32" s="31"/>
    </row>
    <row r="33" spans="2:5">
      <c r="B33" s="21"/>
      <c r="C33" s="36"/>
      <c r="D33" s="36"/>
      <c r="E33" s="36"/>
    </row>
    <row r="34" spans="2:5">
      <c r="B34" s="4"/>
      <c r="C34" s="31"/>
      <c r="D34" s="31"/>
      <c r="E34" s="31"/>
    </row>
    <row r="35" spans="2:5">
      <c r="B35" s="21"/>
      <c r="C35" s="31"/>
      <c r="D35" s="31"/>
      <c r="E35" s="31"/>
    </row>
    <row r="36" spans="2:5">
      <c r="B36" s="21"/>
      <c r="C36" s="31"/>
      <c r="D36" s="31"/>
      <c r="E36" s="31"/>
    </row>
    <row r="37" spans="2:5">
      <c r="B37" s="21"/>
      <c r="C37" s="31"/>
      <c r="D37" s="31"/>
      <c r="E37" s="31"/>
    </row>
    <row r="38" spans="2:5">
      <c r="B38" s="21"/>
      <c r="C38" s="36"/>
      <c r="D38" s="36"/>
      <c r="E38" s="36"/>
    </row>
    <row r="40" spans="2:5">
      <c r="C40" s="31"/>
      <c r="D40" s="31"/>
      <c r="E40" s="31"/>
    </row>
    <row r="42" spans="2:5">
      <c r="C42" s="31"/>
    </row>
    <row r="43" spans="2:5">
      <c r="C43" s="31"/>
    </row>
    <row r="44" spans="2:5">
      <c r="C44" s="31"/>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4"/>
  <sheetViews>
    <sheetView showGridLines="0" zoomScaleNormal="100" workbookViewId="0">
      <selection activeCell="G26" sqref="G26"/>
    </sheetView>
  </sheetViews>
  <sheetFormatPr baseColWidth="10" defaultColWidth="9.140625" defaultRowHeight="15"/>
  <cols>
    <col min="1" max="1" width="11.42578125" customWidth="1"/>
    <col min="2" max="2" width="51.85546875" customWidth="1"/>
    <col min="3" max="3" width="17.7109375" style="37" bestFit="1" customWidth="1"/>
    <col min="4" max="4" width="21.5703125" style="37" customWidth="1"/>
    <col min="5" max="5" width="15.85546875" style="38" customWidth="1"/>
    <col min="6" max="6" width="14.7109375" style="31" bestFit="1" customWidth="1"/>
    <col min="7" max="7" width="9.140625" style="31"/>
  </cols>
  <sheetData>
    <row r="1" spans="1:7" s="4" customFormat="1">
      <c r="A1" s="1"/>
      <c r="B1" s="2"/>
      <c r="C1" s="34"/>
      <c r="D1" s="2"/>
      <c r="E1" s="38"/>
      <c r="F1" s="8"/>
      <c r="G1" s="8"/>
    </row>
    <row r="2" spans="1:7" s="4" customFormat="1" ht="26.25">
      <c r="A2" s="1"/>
      <c r="B2" s="248" t="s">
        <v>48</v>
      </c>
      <c r="C2" s="248"/>
      <c r="D2" s="248"/>
      <c r="E2" s="38"/>
      <c r="F2" s="8"/>
      <c r="G2" s="8"/>
    </row>
    <row r="3" spans="1:7" ht="21.75" customHeight="1">
      <c r="B3" s="249" t="str">
        <f>+"ESTADO DEL ACTIVO NETO AL "&amp;UPPER(TEXT(Indice!$N$3,"DD \D\E MMMM \D\E yyyy"))</f>
        <v>ESTADO DEL ACTIVO NETO AL 31 DE MARZO DE 2024</v>
      </c>
      <c r="C3" s="249"/>
      <c r="D3" s="249"/>
    </row>
    <row r="4" spans="1:7" ht="14.25" customHeight="1">
      <c r="B4" s="71"/>
      <c r="C4" s="71"/>
      <c r="D4" s="71"/>
    </row>
    <row r="5" spans="1:7" ht="14.25" customHeight="1">
      <c r="B5" s="74"/>
      <c r="C5" s="254">
        <f>+Indice!O3</f>
        <v>2024</v>
      </c>
      <c r="D5" s="256">
        <f>+Indice!O2</f>
        <v>2023</v>
      </c>
    </row>
    <row r="6" spans="1:7">
      <c r="B6" s="75" t="s">
        <v>34</v>
      </c>
      <c r="C6" s="255"/>
      <c r="D6" s="257"/>
    </row>
    <row r="7" spans="1:7" ht="17.25" customHeight="1">
      <c r="B7" s="77" t="s">
        <v>35</v>
      </c>
      <c r="C7" s="78"/>
      <c r="D7" s="79"/>
    </row>
    <row r="8" spans="1:7" ht="15" customHeight="1">
      <c r="B8" s="77" t="s">
        <v>192</v>
      </c>
      <c r="C8" s="78"/>
      <c r="D8" s="79"/>
    </row>
    <row r="9" spans="1:7" ht="14.25" customHeight="1">
      <c r="B9" s="80" t="s">
        <v>49</v>
      </c>
      <c r="C9" s="186">
        <v>16444821224</v>
      </c>
      <c r="D9" s="188">
        <v>1031296050</v>
      </c>
    </row>
    <row r="10" spans="1:7" ht="14.25" customHeight="1">
      <c r="B10" s="81" t="s">
        <v>191</v>
      </c>
      <c r="C10" s="186">
        <v>1330910831</v>
      </c>
      <c r="D10" s="190">
        <v>72157382</v>
      </c>
    </row>
    <row r="11" spans="1:7">
      <c r="B11" s="81"/>
      <c r="C11" s="187">
        <f>SUM(C9:C10)</f>
        <v>17775732055</v>
      </c>
      <c r="D11" s="189">
        <f>SUM(D9:D10)</f>
        <v>1103453432</v>
      </c>
    </row>
    <row r="12" spans="1:7">
      <c r="B12" s="77" t="s">
        <v>189</v>
      </c>
      <c r="C12" s="78"/>
      <c r="D12" s="79"/>
    </row>
    <row r="13" spans="1:7">
      <c r="B13" s="80" t="s">
        <v>190</v>
      </c>
      <c r="C13" s="186">
        <v>77684119057</v>
      </c>
      <c r="D13" s="188">
        <v>156988876237</v>
      </c>
    </row>
    <row r="14" spans="1:7">
      <c r="B14" s="80" t="s">
        <v>37</v>
      </c>
      <c r="C14" s="186">
        <v>0</v>
      </c>
      <c r="D14" s="188">
        <v>0</v>
      </c>
    </row>
    <row r="15" spans="1:7">
      <c r="B15" s="77"/>
      <c r="C15" s="187">
        <f>SUM(C13:C14)</f>
        <v>77684119057</v>
      </c>
      <c r="D15" s="189">
        <f>SUM(D13:D14)</f>
        <v>156988876237</v>
      </c>
    </row>
    <row r="16" spans="1:7">
      <c r="B16" s="77" t="s">
        <v>47</v>
      </c>
      <c r="C16" s="187">
        <f>+C11+C15</f>
        <v>95459851112</v>
      </c>
      <c r="D16" s="189">
        <f>+D11+D15</f>
        <v>158092329669</v>
      </c>
    </row>
    <row r="17" spans="2:4">
      <c r="B17" s="77"/>
      <c r="C17" s="82"/>
      <c r="D17" s="83"/>
    </row>
    <row r="18" spans="2:4">
      <c r="B18" s="77" t="s">
        <v>38</v>
      </c>
      <c r="C18" s="82"/>
      <c r="D18" s="83"/>
    </row>
    <row r="19" spans="2:4">
      <c r="B19" s="77" t="s">
        <v>189</v>
      </c>
      <c r="C19" s="82"/>
      <c r="D19" s="83"/>
    </row>
    <row r="20" spans="2:4">
      <c r="B20" s="80" t="s">
        <v>193</v>
      </c>
      <c r="C20" s="191">
        <v>347755301897</v>
      </c>
      <c r="D20" s="192">
        <v>197539768707</v>
      </c>
    </row>
    <row r="21" spans="2:4">
      <c r="B21" s="80" t="s">
        <v>37</v>
      </c>
      <c r="C21" s="197">
        <v>0</v>
      </c>
      <c r="D21" s="198">
        <v>0</v>
      </c>
    </row>
    <row r="22" spans="2:4">
      <c r="B22" s="77"/>
      <c r="C22" s="193">
        <f>SUM(C20:C21)</f>
        <v>347755301897</v>
      </c>
      <c r="D22" s="194">
        <f>SUM(D20:D21)</f>
        <v>197539768707</v>
      </c>
    </row>
    <row r="23" spans="2:4" ht="15.75" thickBot="1">
      <c r="B23" s="77" t="s">
        <v>39</v>
      </c>
      <c r="C23" s="195">
        <f>+C22+C16</f>
        <v>443215153009</v>
      </c>
      <c r="D23" s="196">
        <f>+D22+D16</f>
        <v>355632098376</v>
      </c>
    </row>
    <row r="24" spans="2:4" ht="27.75" customHeight="1" thickTop="1">
      <c r="B24" s="75" t="s">
        <v>40</v>
      </c>
      <c r="C24" s="73"/>
      <c r="D24" s="76"/>
    </row>
    <row r="25" spans="2:4">
      <c r="B25" s="77" t="s">
        <v>214</v>
      </c>
      <c r="C25" s="237">
        <f>+C26</f>
        <v>140645447195</v>
      </c>
      <c r="D25" s="232">
        <f>+D26</f>
        <v>151714263159</v>
      </c>
    </row>
    <row r="26" spans="2:4">
      <c r="B26" s="77" t="s">
        <v>215</v>
      </c>
      <c r="C26" s="237">
        <f>+C27</f>
        <v>140645447195</v>
      </c>
      <c r="D26" s="232">
        <f>+D27</f>
        <v>151714263159</v>
      </c>
    </row>
    <row r="27" spans="2:4">
      <c r="B27" s="80" t="s">
        <v>216</v>
      </c>
      <c r="C27" s="186">
        <v>140645447195</v>
      </c>
      <c r="D27" s="79">
        <v>151714263159</v>
      </c>
    </row>
    <row r="28" spans="2:4">
      <c r="B28" s="77"/>
      <c r="C28" s="78"/>
      <c r="D28" s="79"/>
    </row>
    <row r="29" spans="2:4">
      <c r="B29" s="77" t="s">
        <v>41</v>
      </c>
      <c r="C29" s="78"/>
      <c r="D29" s="79"/>
    </row>
    <row r="30" spans="2:4">
      <c r="B30" s="81" t="s">
        <v>194</v>
      </c>
      <c r="C30" s="191">
        <v>25892023</v>
      </c>
      <c r="D30" s="192">
        <v>0</v>
      </c>
    </row>
    <row r="31" spans="2:4">
      <c r="B31" s="80" t="s">
        <v>42</v>
      </c>
      <c r="C31" s="197">
        <v>0</v>
      </c>
      <c r="D31" s="188">
        <v>0</v>
      </c>
    </row>
    <row r="32" spans="2:4" ht="15.75" customHeight="1">
      <c r="B32" s="77" t="s">
        <v>43</v>
      </c>
      <c r="C32" s="203">
        <f>SUM(C30:C31)</f>
        <v>25892023</v>
      </c>
      <c r="D32" s="189">
        <f>SUM(D30:D31)</f>
        <v>0</v>
      </c>
    </row>
    <row r="33" spans="2:5" ht="15.75" thickBot="1">
      <c r="B33" s="77" t="s">
        <v>44</v>
      </c>
      <c r="C33" s="195">
        <f>+C23-C32-C26</f>
        <v>302543813791</v>
      </c>
      <c r="D33" s="196">
        <f>+D23-D32-D26</f>
        <v>203917835217</v>
      </c>
    </row>
    <row r="34" spans="2:5" ht="15.75" thickTop="1">
      <c r="B34" s="77" t="s">
        <v>45</v>
      </c>
      <c r="C34" s="199">
        <v>2080416.235014</v>
      </c>
      <c r="D34" s="201">
        <v>1501338.4795929999</v>
      </c>
    </row>
    <row r="35" spans="2:5">
      <c r="B35" s="77" t="s">
        <v>46</v>
      </c>
      <c r="C35" s="202">
        <f>+C33/C34</f>
        <v>145424.65526806662</v>
      </c>
      <c r="D35" s="200">
        <f>+D33/D34</f>
        <v>135824.02502084698</v>
      </c>
      <c r="E35" s="238"/>
    </row>
    <row r="36" spans="2:5">
      <c r="B36" s="84"/>
      <c r="C36" s="85"/>
      <c r="D36" s="86"/>
    </row>
    <row r="37" spans="2:5">
      <c r="C37" s="46"/>
    </row>
    <row r="38" spans="2:5">
      <c r="B38" s="4" t="s">
        <v>209</v>
      </c>
      <c r="C38" s="38"/>
    </row>
    <row r="39" spans="2:5">
      <c r="B39" s="17"/>
      <c r="C39" s="47"/>
    </row>
    <row r="40" spans="2:5">
      <c r="B40" s="21"/>
      <c r="C40" s="202"/>
    </row>
    <row r="41" spans="2:5">
      <c r="B41" s="17"/>
    </row>
    <row r="54"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H17"/>
  <sheetViews>
    <sheetView showGridLines="0" zoomScale="94" zoomScaleNormal="115" workbookViewId="0">
      <selection activeCell="I21" sqref="I21"/>
    </sheetView>
  </sheetViews>
  <sheetFormatPr baseColWidth="10" defaultRowHeight="15"/>
  <cols>
    <col min="7" max="7" width="16.42578125" customWidth="1"/>
    <col min="11" max="11" width="11.42578125" customWidth="1"/>
    <col min="12" max="12" width="5.5703125" customWidth="1"/>
  </cols>
  <sheetData>
    <row r="2" spans="2:8" ht="15" customHeight="1">
      <c r="B2" s="258" t="s">
        <v>137</v>
      </c>
      <c r="C2" s="258"/>
      <c r="D2" s="258"/>
      <c r="E2" s="258"/>
      <c r="F2" s="258"/>
      <c r="G2" s="258"/>
      <c r="H2" s="258"/>
    </row>
    <row r="3" spans="2:8" ht="15" customHeight="1">
      <c r="B3" s="157"/>
      <c r="C3" s="157"/>
      <c r="D3" s="157"/>
      <c r="E3" s="157"/>
      <c r="F3" s="157"/>
      <c r="G3" s="157"/>
      <c r="H3" s="157"/>
    </row>
    <row r="4" spans="2:8">
      <c r="C4" s="158"/>
    </row>
    <row r="5" spans="2:8">
      <c r="B5" s="259" t="s">
        <v>138</v>
      </c>
      <c r="C5" s="259"/>
      <c r="D5" s="259"/>
    </row>
    <row r="6" spans="2:8">
      <c r="B6" s="260" t="s">
        <v>139</v>
      </c>
      <c r="C6" s="260"/>
      <c r="D6" s="260"/>
      <c r="E6" s="260"/>
      <c r="F6" s="260"/>
      <c r="G6" s="260"/>
      <c r="H6" s="260"/>
    </row>
    <row r="7" spans="2:8">
      <c r="C7" s="158"/>
    </row>
    <row r="8" spans="2:8">
      <c r="B8" s="261" t="s">
        <v>230</v>
      </c>
      <c r="C8" s="261"/>
      <c r="D8" s="261"/>
      <c r="E8" s="261"/>
      <c r="F8" s="261"/>
      <c r="G8" s="261"/>
      <c r="H8" s="261"/>
    </row>
    <row r="9" spans="2:8">
      <c r="B9" s="261"/>
      <c r="C9" s="261"/>
      <c r="D9" s="261"/>
      <c r="E9" s="261"/>
      <c r="F9" s="261"/>
      <c r="G9" s="261"/>
      <c r="H9" s="261"/>
    </row>
    <row r="10" spans="2:8" ht="34.5" customHeight="1">
      <c r="B10" s="261"/>
      <c r="C10" s="261"/>
      <c r="D10" s="261"/>
      <c r="E10" s="261"/>
      <c r="F10" s="261"/>
      <c r="G10" s="261"/>
      <c r="H10" s="261"/>
    </row>
    <row r="11" spans="2:8" ht="43.5" customHeight="1">
      <c r="B11" s="261"/>
      <c r="C11" s="261"/>
      <c r="D11" s="261"/>
      <c r="E11" s="261"/>
      <c r="F11" s="261"/>
      <c r="G11" s="261"/>
      <c r="H11" s="261"/>
    </row>
    <row r="12" spans="2:8">
      <c r="C12" s="158"/>
    </row>
    <row r="13" spans="2:8">
      <c r="B13" s="158" t="s">
        <v>140</v>
      </c>
    </row>
    <row r="14" spans="2:8">
      <c r="C14" s="158"/>
    </row>
    <row r="16" spans="2:8">
      <c r="C16" s="159" t="s">
        <v>141</v>
      </c>
    </row>
    <row r="17" spans="3:3">
      <c r="C17" s="158" t="s">
        <v>142</v>
      </c>
    </row>
  </sheetData>
  <mergeCells count="4">
    <mergeCell ref="B2:H2"/>
    <mergeCell ref="B5:D5"/>
    <mergeCell ref="B6:H6"/>
    <mergeCell ref="B8:H11"/>
  </mergeCells>
  <pageMargins left="0.7" right="0.7" top="0.75" bottom="0.75" header="0.3" footer="0.3"/>
  <pageSetup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51"/>
  <sheetViews>
    <sheetView showGridLines="0" zoomScale="85" zoomScaleNormal="85" zoomScalePageLayoutView="85" workbookViewId="0">
      <pane ySplit="2" topLeftCell="A71" activePane="bottomLeft" state="frozen"/>
      <selection pane="bottomLeft" activeCell="A70" sqref="A70:G71"/>
    </sheetView>
  </sheetViews>
  <sheetFormatPr baseColWidth="10" defaultRowHeight="15"/>
  <cols>
    <col min="2" max="2" width="34.42578125" customWidth="1"/>
    <col min="3" max="3" width="15.42578125" customWidth="1"/>
    <col min="4" max="4" width="16.28515625" customWidth="1"/>
    <col min="5" max="5" width="15" bestFit="1" customWidth="1"/>
    <col min="6" max="6" width="14.140625" bestFit="1" customWidth="1"/>
    <col min="7" max="7" width="23.28515625" customWidth="1"/>
  </cols>
  <sheetData>
    <row r="2" spans="1:7" ht="15.75">
      <c r="A2" s="270" t="s">
        <v>59</v>
      </c>
      <c r="B2" s="270"/>
      <c r="C2" s="270"/>
      <c r="D2" s="270"/>
      <c r="E2" s="270"/>
      <c r="F2" s="270"/>
      <c r="G2" s="270"/>
    </row>
    <row r="3" spans="1:7" ht="15.75">
      <c r="A3" s="262" t="s">
        <v>66</v>
      </c>
      <c r="B3" s="262"/>
      <c r="C3" s="262"/>
      <c r="D3" s="262"/>
      <c r="E3" s="262"/>
      <c r="F3" s="262"/>
      <c r="G3" s="262"/>
    </row>
    <row r="4" spans="1:7" ht="15.75">
      <c r="A4" s="278" t="s">
        <v>67</v>
      </c>
      <c r="B4" s="278"/>
      <c r="C4" s="278"/>
      <c r="D4" s="278"/>
      <c r="E4" s="278"/>
      <c r="F4" s="278"/>
      <c r="G4" s="278"/>
    </row>
    <row r="5" spans="1:7" ht="34.5" customHeight="1">
      <c r="A5" s="263" t="s">
        <v>68</v>
      </c>
      <c r="B5" s="263"/>
      <c r="C5" s="263"/>
      <c r="D5" s="263"/>
      <c r="E5" s="263"/>
      <c r="F5" s="263"/>
      <c r="G5" s="263"/>
    </row>
    <row r="6" spans="1:7">
      <c r="A6" s="277" t="s">
        <v>69</v>
      </c>
      <c r="B6" s="277"/>
      <c r="C6" s="277"/>
      <c r="D6" s="277"/>
      <c r="E6" s="277"/>
      <c r="F6" s="277"/>
      <c r="G6" s="277"/>
    </row>
    <row r="7" spans="1:7" ht="121.5" customHeight="1">
      <c r="A7" s="277"/>
      <c r="B7" s="277"/>
      <c r="C7" s="277"/>
      <c r="D7" s="277"/>
      <c r="E7" s="277"/>
      <c r="F7" s="277"/>
      <c r="G7" s="277"/>
    </row>
    <row r="8" spans="1:7" ht="15.75">
      <c r="A8" s="262" t="s">
        <v>200</v>
      </c>
      <c r="B8" s="262"/>
      <c r="C8" s="262"/>
      <c r="D8" s="262"/>
      <c r="E8" s="262"/>
      <c r="F8" s="262"/>
      <c r="G8" s="262"/>
    </row>
    <row r="9" spans="1:7">
      <c r="A9" s="263" t="s">
        <v>70</v>
      </c>
      <c r="B9" s="263"/>
      <c r="C9" s="263"/>
      <c r="D9" s="263"/>
      <c r="E9" s="263"/>
      <c r="F9" s="263"/>
      <c r="G9" s="263"/>
    </row>
    <row r="10" spans="1:7" ht="91.5" customHeight="1">
      <c r="A10" s="263"/>
      <c r="B10" s="263"/>
      <c r="C10" s="263"/>
      <c r="D10" s="263"/>
      <c r="E10" s="263"/>
      <c r="F10" s="263"/>
      <c r="G10" s="263"/>
    </row>
    <row r="11" spans="1:7">
      <c r="A11" s="277" t="s">
        <v>71</v>
      </c>
      <c r="B11" s="277"/>
      <c r="C11" s="277"/>
      <c r="D11" s="277"/>
      <c r="E11" s="277"/>
      <c r="F11" s="277"/>
      <c r="G11" s="277"/>
    </row>
    <row r="12" spans="1:7" ht="19.5" customHeight="1">
      <c r="A12" s="277"/>
      <c r="B12" s="277"/>
      <c r="C12" s="277"/>
      <c r="D12" s="277"/>
      <c r="E12" s="277"/>
      <c r="F12" s="277"/>
      <c r="G12" s="277"/>
    </row>
    <row r="13" spans="1:7" ht="15.75">
      <c r="A13" s="262" t="s">
        <v>72</v>
      </c>
      <c r="B13" s="262"/>
      <c r="C13" s="262"/>
      <c r="D13" s="262"/>
      <c r="E13" s="262"/>
      <c r="F13" s="262"/>
      <c r="G13" s="262"/>
    </row>
    <row r="14" spans="1:7" ht="34.5" customHeight="1">
      <c r="A14" s="263" t="s">
        <v>73</v>
      </c>
      <c r="B14" s="263"/>
      <c r="C14" s="263"/>
      <c r="D14" s="263"/>
      <c r="E14" s="263"/>
      <c r="F14" s="263"/>
      <c r="G14" s="263"/>
    </row>
    <row r="15" spans="1:7" ht="76.5" customHeight="1">
      <c r="A15" s="263"/>
      <c r="B15" s="263"/>
      <c r="C15" s="263"/>
      <c r="D15" s="263"/>
      <c r="E15" s="263"/>
      <c r="F15" s="263"/>
      <c r="G15" s="263"/>
    </row>
    <row r="16" spans="1:7">
      <c r="A16" s="263" t="s">
        <v>74</v>
      </c>
      <c r="B16" s="263"/>
      <c r="C16" s="263"/>
      <c r="D16" s="263"/>
      <c r="E16" s="263"/>
      <c r="F16" s="263"/>
      <c r="G16" s="263"/>
    </row>
    <row r="17" spans="1:7" ht="15.75" customHeight="1">
      <c r="A17" s="263"/>
      <c r="B17" s="263"/>
      <c r="C17" s="263"/>
      <c r="D17" s="263"/>
      <c r="E17" s="263"/>
      <c r="F17" s="263"/>
      <c r="G17" s="263"/>
    </row>
    <row r="18" spans="1:7">
      <c r="A18" s="263" t="s">
        <v>75</v>
      </c>
      <c r="B18" s="263"/>
      <c r="C18" s="263"/>
      <c r="D18" s="263"/>
      <c r="E18" s="263"/>
      <c r="F18" s="263"/>
      <c r="G18" s="263"/>
    </row>
    <row r="19" spans="1:7" ht="18.75" customHeight="1">
      <c r="A19" s="263"/>
      <c r="B19" s="263"/>
      <c r="C19" s="263"/>
      <c r="D19" s="263"/>
      <c r="E19" s="263"/>
      <c r="F19" s="263"/>
      <c r="G19" s="263"/>
    </row>
    <row r="20" spans="1:7" ht="15.75">
      <c r="A20" s="262" t="s">
        <v>76</v>
      </c>
      <c r="B20" s="262"/>
      <c r="C20" s="262"/>
      <c r="D20" s="262"/>
      <c r="E20" s="262"/>
      <c r="F20" s="262"/>
      <c r="G20" s="262"/>
    </row>
    <row r="21" spans="1:7">
      <c r="A21" s="263" t="s">
        <v>77</v>
      </c>
      <c r="B21" s="263"/>
      <c r="C21" s="263"/>
      <c r="D21" s="263"/>
      <c r="E21" s="263"/>
      <c r="F21" s="263"/>
      <c r="G21" s="263"/>
    </row>
    <row r="22" spans="1:7" ht="38.25" customHeight="1">
      <c r="A22" s="263"/>
      <c r="B22" s="263"/>
      <c r="C22" s="263"/>
      <c r="D22" s="263"/>
      <c r="E22" s="263"/>
      <c r="F22" s="263"/>
      <c r="G22" s="263"/>
    </row>
    <row r="23" spans="1:7">
      <c r="A23" s="141"/>
      <c r="B23" s="141"/>
      <c r="C23" s="141"/>
      <c r="D23" s="141"/>
      <c r="E23" s="141"/>
      <c r="F23" s="141"/>
      <c r="G23" s="141"/>
    </row>
    <row r="24" spans="1:7">
      <c r="A24" s="141"/>
      <c r="B24" s="141"/>
      <c r="C24" s="141"/>
      <c r="D24" s="141"/>
      <c r="E24" s="141"/>
      <c r="F24" s="141"/>
      <c r="G24" s="141"/>
    </row>
    <row r="25" spans="1:7" ht="15" customHeight="1">
      <c r="A25" s="140"/>
    </row>
    <row r="26" spans="1:7" ht="15.75">
      <c r="A26" s="139" t="s">
        <v>78</v>
      </c>
    </row>
    <row r="27" spans="1:7">
      <c r="A27" s="263" t="s">
        <v>218</v>
      </c>
      <c r="B27" s="263"/>
      <c r="C27" s="263"/>
      <c r="D27" s="263"/>
      <c r="E27" s="263"/>
      <c r="F27" s="263"/>
      <c r="G27" s="263"/>
    </row>
    <row r="28" spans="1:7" ht="79.5" customHeight="1">
      <c r="A28" s="263"/>
      <c r="B28" s="263"/>
      <c r="C28" s="263"/>
      <c r="D28" s="263"/>
      <c r="E28" s="263"/>
      <c r="F28" s="263"/>
      <c r="G28" s="263"/>
    </row>
    <row r="29" spans="1:7" ht="15.75">
      <c r="A29" s="262" t="s">
        <v>79</v>
      </c>
      <c r="B29" s="262"/>
      <c r="C29" s="262"/>
      <c r="D29" s="262"/>
      <c r="E29" s="262"/>
      <c r="F29" s="262"/>
      <c r="G29" s="262"/>
    </row>
    <row r="30" spans="1:7">
      <c r="A30" s="263" t="s">
        <v>80</v>
      </c>
      <c r="B30" s="263"/>
      <c r="C30" s="263"/>
      <c r="D30" s="263"/>
      <c r="E30" s="263"/>
      <c r="F30" s="263"/>
      <c r="G30" s="263"/>
    </row>
    <row r="31" spans="1:7" ht="22.5" customHeight="1">
      <c r="A31" s="263"/>
      <c r="B31" s="263"/>
      <c r="C31" s="263"/>
      <c r="D31" s="263"/>
      <c r="E31" s="263"/>
      <c r="F31" s="263"/>
      <c r="G31" s="263"/>
    </row>
    <row r="32" spans="1:7" ht="15.75">
      <c r="A32" s="262" t="s">
        <v>81</v>
      </c>
      <c r="B32" s="262"/>
      <c r="C32" s="262"/>
      <c r="D32" s="262"/>
      <c r="E32" s="262"/>
      <c r="F32" s="262"/>
      <c r="G32" s="262"/>
    </row>
    <row r="33" spans="1:7" ht="19.5" customHeight="1">
      <c r="A33" s="275" t="s">
        <v>82</v>
      </c>
      <c r="B33" s="275"/>
      <c r="C33" s="275"/>
      <c r="D33" s="275"/>
      <c r="E33" s="275"/>
      <c r="F33" s="275"/>
      <c r="G33" s="275"/>
    </row>
    <row r="34" spans="1:7" ht="29.25" customHeight="1">
      <c r="A34" s="275"/>
      <c r="B34" s="275"/>
      <c r="C34" s="275"/>
      <c r="D34" s="275"/>
      <c r="E34" s="275"/>
      <c r="F34" s="275"/>
      <c r="G34" s="275"/>
    </row>
    <row r="35" spans="1:7" ht="15.75">
      <c r="A35" s="262" t="s">
        <v>83</v>
      </c>
      <c r="B35" s="262"/>
      <c r="C35" s="262"/>
      <c r="D35" s="262"/>
      <c r="E35" s="262"/>
      <c r="F35" s="262"/>
      <c r="G35" s="262"/>
    </row>
    <row r="36" spans="1:7" ht="15.75" customHeight="1">
      <c r="A36" s="263" t="s">
        <v>84</v>
      </c>
      <c r="B36" s="263"/>
      <c r="C36" s="263"/>
      <c r="D36" s="263"/>
      <c r="E36" s="263"/>
      <c r="F36" s="263"/>
      <c r="G36" s="263"/>
    </row>
    <row r="37" spans="1:7" ht="23.25" customHeight="1">
      <c r="A37" s="263"/>
      <c r="B37" s="263"/>
      <c r="C37" s="263"/>
      <c r="D37" s="263"/>
      <c r="E37" s="263"/>
      <c r="F37" s="263"/>
      <c r="G37" s="263"/>
    </row>
    <row r="38" spans="1:7" ht="15.75">
      <c r="A38" s="262" t="s">
        <v>85</v>
      </c>
      <c r="B38" s="262"/>
      <c r="C38" s="262"/>
      <c r="D38" s="262"/>
      <c r="E38" s="262"/>
      <c r="F38" s="262"/>
      <c r="G38" s="262"/>
    </row>
    <row r="39" spans="1:7">
      <c r="A39" s="263" t="s">
        <v>201</v>
      </c>
      <c r="B39" s="263"/>
      <c r="C39" s="263"/>
      <c r="D39" s="263"/>
      <c r="E39" s="263"/>
      <c r="F39" s="263"/>
      <c r="G39" s="263"/>
    </row>
    <row r="40" spans="1:7" ht="24.75" customHeight="1">
      <c r="A40" s="263"/>
      <c r="B40" s="263"/>
      <c r="C40" s="263"/>
      <c r="D40" s="263"/>
      <c r="E40" s="263"/>
      <c r="F40" s="263"/>
      <c r="G40" s="263"/>
    </row>
    <row r="41" spans="1:7" ht="31.5" customHeight="1">
      <c r="A41" s="263" t="s">
        <v>223</v>
      </c>
      <c r="B41" s="276"/>
      <c r="C41" s="276"/>
      <c r="D41" s="276"/>
      <c r="E41" s="276"/>
      <c r="F41" s="276"/>
      <c r="G41" s="276"/>
    </row>
    <row r="42" spans="1:7" ht="33" customHeight="1">
      <c r="A42" s="263" t="s">
        <v>196</v>
      </c>
      <c r="B42" s="263"/>
      <c r="C42" s="263"/>
      <c r="D42" s="263"/>
      <c r="E42" s="263"/>
      <c r="F42" s="263"/>
      <c r="G42" s="263"/>
    </row>
    <row r="43" spans="1:7" ht="54.75" customHeight="1">
      <c r="A43" s="263" t="s">
        <v>198</v>
      </c>
      <c r="B43" s="263"/>
      <c r="C43" s="263"/>
      <c r="D43" s="263"/>
      <c r="E43" s="263"/>
      <c r="F43" s="263"/>
      <c r="G43" s="263"/>
    </row>
    <row r="44" spans="1:7" ht="38.25" customHeight="1">
      <c r="A44" s="263" t="s">
        <v>197</v>
      </c>
      <c r="B44" s="263"/>
      <c r="C44" s="263"/>
      <c r="D44" s="263"/>
      <c r="E44" s="263"/>
      <c r="F44" s="263"/>
      <c r="G44" s="263"/>
    </row>
    <row r="45" spans="1:7">
      <c r="A45" s="263" t="s">
        <v>199</v>
      </c>
      <c r="B45" s="263"/>
      <c r="C45" s="263"/>
      <c r="D45" s="263"/>
      <c r="E45" s="263"/>
      <c r="F45" s="263"/>
      <c r="G45" s="263"/>
    </row>
    <row r="46" spans="1:7">
      <c r="A46" s="263"/>
      <c r="B46" s="263"/>
      <c r="C46" s="263"/>
      <c r="D46" s="263"/>
      <c r="E46" s="263"/>
      <c r="F46" s="263"/>
      <c r="G46" s="263"/>
    </row>
    <row r="47" spans="1:7">
      <c r="A47" s="141"/>
      <c r="B47" s="141"/>
      <c r="C47" s="141"/>
      <c r="D47" s="141"/>
      <c r="E47" s="141"/>
      <c r="F47" s="141"/>
      <c r="G47" s="141"/>
    </row>
    <row r="48" spans="1:7">
      <c r="A48" s="140"/>
    </row>
    <row r="49" spans="1:7" ht="15.75">
      <c r="A49" s="139" t="s">
        <v>86</v>
      </c>
    </row>
    <row r="50" spans="1:7" ht="15.75">
      <c r="A50" s="139"/>
    </row>
    <row r="51" spans="1:7" ht="30">
      <c r="B51" s="143"/>
      <c r="C51" s="145" t="s">
        <v>87</v>
      </c>
      <c r="D51" s="145" t="s">
        <v>88</v>
      </c>
      <c r="E51" s="145" t="s">
        <v>89</v>
      </c>
    </row>
    <row r="52" spans="1:7">
      <c r="B52" s="146" t="s">
        <v>90</v>
      </c>
      <c r="C52" s="264" t="s">
        <v>91</v>
      </c>
      <c r="D52" s="265"/>
      <c r="E52" s="266"/>
    </row>
    <row r="53" spans="1:7">
      <c r="B53" s="146" t="s">
        <v>92</v>
      </c>
      <c r="C53" s="267"/>
      <c r="D53" s="268"/>
      <c r="E53" s="269"/>
    </row>
    <row r="54" spans="1:7" ht="15.75">
      <c r="A54" s="139"/>
    </row>
    <row r="55" spans="1:7" ht="15.75">
      <c r="A55" s="139"/>
    </row>
    <row r="56" spans="1:7" ht="15.75">
      <c r="A56" s="139" t="s">
        <v>93</v>
      </c>
    </row>
    <row r="57" spans="1:7" ht="15.75">
      <c r="A57" s="139"/>
    </row>
    <row r="58" spans="1:7" ht="45">
      <c r="B58" s="143" t="s">
        <v>94</v>
      </c>
      <c r="C58" s="145" t="s">
        <v>95</v>
      </c>
      <c r="D58" s="145" t="s">
        <v>96</v>
      </c>
      <c r="E58" s="145" t="s">
        <v>97</v>
      </c>
      <c r="F58" s="145" t="s">
        <v>98</v>
      </c>
    </row>
    <row r="59" spans="1:7">
      <c r="B59" s="143" t="s">
        <v>99</v>
      </c>
      <c r="C59" s="264" t="s">
        <v>91</v>
      </c>
      <c r="D59" s="265"/>
      <c r="E59" s="265"/>
      <c r="F59" s="266"/>
    </row>
    <row r="60" spans="1:7">
      <c r="B60" s="143" t="s">
        <v>100</v>
      </c>
      <c r="C60" s="267"/>
      <c r="D60" s="268"/>
      <c r="E60" s="268"/>
      <c r="F60" s="269"/>
    </row>
    <row r="61" spans="1:7" ht="15.75">
      <c r="A61" s="139"/>
    </row>
    <row r="62" spans="1:7" ht="15.75">
      <c r="A62" s="139"/>
    </row>
    <row r="63" spans="1:7" ht="15.75">
      <c r="A63" s="262" t="s">
        <v>101</v>
      </c>
      <c r="B63" s="262"/>
      <c r="C63" s="262"/>
      <c r="D63" s="262"/>
      <c r="E63" s="262"/>
      <c r="F63" s="262"/>
      <c r="G63" s="262"/>
    </row>
    <row r="64" spans="1:7" ht="15.75">
      <c r="A64" s="139" t="s">
        <v>91</v>
      </c>
    </row>
    <row r="65" spans="1:7" ht="15.75">
      <c r="A65" s="139"/>
    </row>
    <row r="66" spans="1:7" ht="15.75">
      <c r="A66" s="270" t="s">
        <v>102</v>
      </c>
      <c r="B66" s="270"/>
      <c r="C66" s="270"/>
      <c r="D66" s="270"/>
      <c r="E66" s="270"/>
      <c r="F66" s="270"/>
      <c r="G66" s="270"/>
    </row>
    <row r="67" spans="1:7" ht="15.75">
      <c r="A67" s="139"/>
    </row>
    <row r="68" spans="1:7">
      <c r="A68" s="271" t="s">
        <v>231</v>
      </c>
      <c r="B68" s="271"/>
      <c r="C68" s="271"/>
      <c r="D68" s="271"/>
      <c r="E68" s="271"/>
      <c r="F68" s="271"/>
      <c r="G68" s="271"/>
    </row>
    <row r="69" spans="1:7" ht="37.5" customHeight="1">
      <c r="A69" s="271"/>
      <c r="B69" s="271"/>
      <c r="C69" s="271"/>
      <c r="D69" s="271"/>
      <c r="E69" s="271"/>
      <c r="F69" s="271"/>
      <c r="G69" s="271"/>
    </row>
    <row r="70" spans="1:7">
      <c r="A70" s="271" t="s">
        <v>219</v>
      </c>
      <c r="B70" s="271"/>
      <c r="C70" s="271"/>
      <c r="D70" s="271"/>
      <c r="E70" s="271"/>
      <c r="F70" s="271"/>
      <c r="G70" s="271"/>
    </row>
    <row r="71" spans="1:7" ht="37.5" customHeight="1">
      <c r="A71" s="271"/>
      <c r="B71" s="271"/>
      <c r="C71" s="271"/>
      <c r="D71" s="271"/>
      <c r="E71" s="271"/>
      <c r="F71" s="271"/>
      <c r="G71" s="271"/>
    </row>
    <row r="72" spans="1:7">
      <c r="A72" s="271" t="s">
        <v>103</v>
      </c>
      <c r="B72" s="271"/>
      <c r="C72" s="271"/>
      <c r="D72" s="271"/>
      <c r="E72" s="271"/>
      <c r="F72" s="271"/>
      <c r="G72" s="271"/>
    </row>
    <row r="73" spans="1:7" ht="25.5" customHeight="1">
      <c r="A73" s="271"/>
      <c r="B73" s="271"/>
      <c r="C73" s="271"/>
      <c r="D73" s="271"/>
      <c r="E73" s="271"/>
      <c r="F73" s="271"/>
      <c r="G73" s="271"/>
    </row>
    <row r="74" spans="1:7" ht="15.75">
      <c r="A74" s="139"/>
    </row>
    <row r="75" spans="1:7" ht="30">
      <c r="B75" s="149" t="s">
        <v>104</v>
      </c>
      <c r="C75" s="149" t="s">
        <v>105</v>
      </c>
      <c r="D75" s="149" t="s">
        <v>106</v>
      </c>
    </row>
    <row r="76" spans="1:7">
      <c r="B76" s="143" t="s">
        <v>107</v>
      </c>
      <c r="C76" s="228">
        <v>53813903</v>
      </c>
      <c r="D76" s="228">
        <v>0</v>
      </c>
    </row>
    <row r="77" spans="1:7">
      <c r="B77" s="143" t="s">
        <v>202</v>
      </c>
      <c r="C77" s="228">
        <v>1757804</v>
      </c>
      <c r="D77" s="228">
        <v>4347134</v>
      </c>
    </row>
    <row r="78" spans="1:7">
      <c r="B78" s="143" t="s">
        <v>222</v>
      </c>
      <c r="C78" s="228">
        <v>2252836</v>
      </c>
      <c r="D78" s="228">
        <v>5257712</v>
      </c>
    </row>
    <row r="79" spans="1:7">
      <c r="B79" s="143" t="s">
        <v>108</v>
      </c>
      <c r="C79" s="228">
        <v>4716250</v>
      </c>
      <c r="D79" s="228">
        <v>6288332</v>
      </c>
    </row>
    <row r="80" spans="1:7">
      <c r="B80" s="147" t="s">
        <v>109</v>
      </c>
      <c r="C80" s="229">
        <f>+SUM(C76:C79)</f>
        <v>62540793</v>
      </c>
      <c r="D80" s="229">
        <f>+SUM(D76:D79)</f>
        <v>15893178</v>
      </c>
    </row>
    <row r="81" spans="1:5" ht="15.75">
      <c r="A81" s="139"/>
    </row>
    <row r="82" spans="1:5" ht="15.75">
      <c r="A82" s="139"/>
    </row>
    <row r="83" spans="1:5" ht="15.75">
      <c r="A83" s="139"/>
    </row>
    <row r="84" spans="1:5" ht="15.75">
      <c r="A84" s="139" t="s">
        <v>110</v>
      </c>
    </row>
    <row r="85" spans="1:5" ht="15.75">
      <c r="A85" s="139"/>
    </row>
    <row r="86" spans="1:5" ht="15.75">
      <c r="A86" s="139"/>
    </row>
    <row r="87" spans="1:5" ht="30">
      <c r="B87" s="150" t="s">
        <v>111</v>
      </c>
      <c r="C87" s="149" t="s">
        <v>112</v>
      </c>
      <c r="D87" s="149" t="s">
        <v>113</v>
      </c>
      <c r="E87" s="149" t="s">
        <v>114</v>
      </c>
    </row>
    <row r="88" spans="1:5">
      <c r="B88" s="147" t="s">
        <v>115</v>
      </c>
      <c r="C88" s="150"/>
      <c r="D88" s="151"/>
      <c r="E88" s="150"/>
    </row>
    <row r="89" spans="1:5">
      <c r="B89" s="143" t="s">
        <v>116</v>
      </c>
      <c r="C89" s="230">
        <v>143829.12390100001</v>
      </c>
      <c r="D89" s="228">
        <v>260285950506.39194</v>
      </c>
      <c r="E89" s="153">
        <v>1136</v>
      </c>
    </row>
    <row r="90" spans="1:5">
      <c r="B90" s="143" t="s">
        <v>117</v>
      </c>
      <c r="C90" s="230">
        <v>144588.057443</v>
      </c>
      <c r="D90" s="228">
        <v>306095737112.12238</v>
      </c>
      <c r="E90" s="153">
        <v>1167</v>
      </c>
    </row>
    <row r="91" spans="1:5">
      <c r="B91" s="143" t="s">
        <v>118</v>
      </c>
      <c r="C91" s="230">
        <v>145424.655268</v>
      </c>
      <c r="D91" s="228">
        <v>302543813790.86145</v>
      </c>
      <c r="E91" s="153">
        <v>1198</v>
      </c>
    </row>
    <row r="92" spans="1:5">
      <c r="B92" s="147" t="s">
        <v>119</v>
      </c>
      <c r="C92" s="150"/>
      <c r="D92" s="150"/>
      <c r="E92" s="150"/>
    </row>
    <row r="93" spans="1:5">
      <c r="B93" s="143" t="s">
        <v>120</v>
      </c>
      <c r="C93" s="152"/>
      <c r="D93" s="153"/>
      <c r="E93" s="153"/>
    </row>
    <row r="94" spans="1:5">
      <c r="B94" s="143" t="s">
        <v>121</v>
      </c>
      <c r="C94" s="152"/>
      <c r="D94" s="153"/>
      <c r="E94" s="153"/>
    </row>
    <row r="95" spans="1:5">
      <c r="B95" s="143" t="s">
        <v>122</v>
      </c>
      <c r="C95" s="152"/>
      <c r="D95" s="153"/>
      <c r="E95" s="153"/>
    </row>
    <row r="96" spans="1:5">
      <c r="B96" s="147" t="s">
        <v>123</v>
      </c>
      <c r="C96" s="150"/>
      <c r="D96" s="154"/>
      <c r="E96" s="150"/>
    </row>
    <row r="97" spans="1:6">
      <c r="B97" s="143" t="s">
        <v>124</v>
      </c>
      <c r="C97" s="152"/>
      <c r="D97" s="153"/>
      <c r="E97" s="144"/>
    </row>
    <row r="98" spans="1:6">
      <c r="B98" s="143" t="s">
        <v>125</v>
      </c>
      <c r="C98" s="152"/>
      <c r="D98" s="153"/>
      <c r="E98" s="144"/>
    </row>
    <row r="99" spans="1:6">
      <c r="B99" s="143" t="s">
        <v>126</v>
      </c>
      <c r="C99" s="152"/>
      <c r="D99" s="153"/>
      <c r="E99" s="144"/>
    </row>
    <row r="100" spans="1:6">
      <c r="B100" s="147" t="s">
        <v>127</v>
      </c>
      <c r="C100" s="150"/>
      <c r="D100" s="154"/>
      <c r="E100" s="150"/>
    </row>
    <row r="101" spans="1:6">
      <c r="B101" s="143" t="s">
        <v>128</v>
      </c>
      <c r="C101" s="152"/>
      <c r="D101" s="153"/>
      <c r="E101" s="144"/>
    </row>
    <row r="102" spans="1:6">
      <c r="B102" s="143" t="s">
        <v>129</v>
      </c>
      <c r="C102" s="152"/>
      <c r="D102" s="153"/>
      <c r="E102" s="144"/>
    </row>
    <row r="103" spans="1:6">
      <c r="B103" s="143" t="s">
        <v>130</v>
      </c>
      <c r="C103" s="152"/>
      <c r="D103" s="153"/>
      <c r="E103" s="144"/>
    </row>
    <row r="104" spans="1:6" ht="15.75">
      <c r="A104" s="139"/>
    </row>
    <row r="105" spans="1:6" ht="15.75">
      <c r="A105" s="139"/>
    </row>
    <row r="106" spans="1:6" ht="15.75">
      <c r="A106" s="139" t="s">
        <v>131</v>
      </c>
    </row>
    <row r="107" spans="1:6" ht="15.75">
      <c r="A107" s="139"/>
    </row>
    <row r="108" spans="1:6" ht="15.75">
      <c r="A108" s="139" t="s">
        <v>132</v>
      </c>
    </row>
    <row r="109" spans="1:6">
      <c r="A109" s="263" t="s">
        <v>133</v>
      </c>
      <c r="B109" s="263"/>
      <c r="C109" s="263"/>
      <c r="D109" s="263"/>
      <c r="E109" s="263"/>
      <c r="F109" s="263"/>
    </row>
    <row r="110" spans="1:6" ht="21" customHeight="1">
      <c r="A110" s="263"/>
      <c r="B110" s="263"/>
      <c r="C110" s="263"/>
      <c r="D110" s="263"/>
      <c r="E110" s="263"/>
      <c r="F110" s="263"/>
    </row>
    <row r="111" spans="1:6">
      <c r="B111" s="272" t="s">
        <v>36</v>
      </c>
      <c r="C111" s="273"/>
      <c r="D111" s="274"/>
    </row>
    <row r="112" spans="1:6" ht="30">
      <c r="B112" s="150" t="s">
        <v>17</v>
      </c>
      <c r="C112" s="149" t="s">
        <v>224</v>
      </c>
      <c r="D112" s="149" t="s">
        <v>220</v>
      </c>
    </row>
    <row r="113" spans="1:6">
      <c r="B113" s="143"/>
      <c r="C113" s="143"/>
      <c r="D113" s="143"/>
    </row>
    <row r="114" spans="1:6">
      <c r="B114" s="143" t="s">
        <v>203</v>
      </c>
      <c r="C114" s="148">
        <v>5000000</v>
      </c>
      <c r="D114" s="148">
        <v>3045009653</v>
      </c>
      <c r="F114" s="180"/>
    </row>
    <row r="115" spans="1:6">
      <c r="B115" s="143" t="s">
        <v>227</v>
      </c>
      <c r="C115" s="148">
        <v>16439821224</v>
      </c>
      <c r="D115" s="148">
        <v>0</v>
      </c>
      <c r="F115" s="180"/>
    </row>
    <row r="116" spans="1:6">
      <c r="B116" s="143" t="s">
        <v>204</v>
      </c>
      <c r="C116" s="148">
        <v>0</v>
      </c>
      <c r="D116" s="148">
        <v>4521106324</v>
      </c>
      <c r="F116" s="180"/>
    </row>
    <row r="117" spans="1:6">
      <c r="B117" s="143" t="s">
        <v>228</v>
      </c>
      <c r="C117" s="148">
        <v>68951495</v>
      </c>
      <c r="D117" s="148"/>
      <c r="F117" s="180"/>
    </row>
    <row r="118" spans="1:6">
      <c r="B118" s="143" t="s">
        <v>229</v>
      </c>
      <c r="C118" s="148">
        <v>1261959495</v>
      </c>
      <c r="D118" s="148">
        <v>13590090</v>
      </c>
      <c r="F118" s="234"/>
    </row>
    <row r="119" spans="1:6">
      <c r="B119" s="147" t="s">
        <v>109</v>
      </c>
      <c r="C119" s="155">
        <f>+SUM(C114:C118)</f>
        <v>17775732214</v>
      </c>
      <c r="D119" s="155">
        <f>+SUM(D114:D118)</f>
        <v>7579706067</v>
      </c>
    </row>
    <row r="120" spans="1:6">
      <c r="B120" s="162"/>
      <c r="C120" s="163"/>
      <c r="D120" s="163"/>
    </row>
    <row r="121" spans="1:6" ht="15.75">
      <c r="A121" s="139"/>
    </row>
    <row r="122" spans="1:6" ht="15.75">
      <c r="A122" s="262" t="s">
        <v>136</v>
      </c>
      <c r="B122" s="262"/>
      <c r="C122" s="262"/>
      <c r="D122" s="262"/>
      <c r="E122" s="262"/>
      <c r="F122" s="262"/>
    </row>
    <row r="123" spans="1:6">
      <c r="A123" s="142"/>
    </row>
    <row r="124" spans="1:6">
      <c r="A124" s="164" t="s">
        <v>195</v>
      </c>
    </row>
    <row r="125" spans="1:6" ht="15.75">
      <c r="A125" s="139"/>
    </row>
    <row r="126" spans="1:6" ht="15.75">
      <c r="A126" s="139" t="s">
        <v>134</v>
      </c>
    </row>
    <row r="127" spans="1:6" ht="15.75">
      <c r="A127" s="139"/>
    </row>
    <row r="128" spans="1:6">
      <c r="B128" s="150" t="s">
        <v>104</v>
      </c>
      <c r="C128" s="149" t="s">
        <v>87</v>
      </c>
      <c r="D128" s="149" t="s">
        <v>88</v>
      </c>
    </row>
    <row r="129" spans="1:5" ht="15" customHeight="1">
      <c r="B129" s="143" t="s">
        <v>217</v>
      </c>
      <c r="C129" s="236">
        <v>140645447195</v>
      </c>
      <c r="D129" s="236">
        <v>5840789683</v>
      </c>
    </row>
    <row r="130" spans="1:5">
      <c r="B130" s="143"/>
      <c r="C130" s="236"/>
      <c r="D130" s="235"/>
    </row>
    <row r="131" spans="1:5">
      <c r="B131" s="150" t="s">
        <v>109</v>
      </c>
      <c r="C131" s="148">
        <f>SUM(C129:C130)</f>
        <v>140645447195</v>
      </c>
      <c r="D131" s="143">
        <f>SUM(D129:D130)</f>
        <v>5840789683</v>
      </c>
    </row>
    <row r="132" spans="1:5" ht="15.75">
      <c r="A132" s="139"/>
    </row>
    <row r="133" spans="1:5">
      <c r="A133" s="142"/>
    </row>
    <row r="134" spans="1:5" ht="15.75">
      <c r="A134" s="139" t="s">
        <v>135</v>
      </c>
    </row>
    <row r="135" spans="1:5">
      <c r="A135" s="142"/>
    </row>
    <row r="136" spans="1:5">
      <c r="B136" s="149" t="s">
        <v>104</v>
      </c>
      <c r="C136" s="149" t="s">
        <v>87</v>
      </c>
      <c r="D136" s="149" t="s">
        <v>88</v>
      </c>
    </row>
    <row r="137" spans="1:5">
      <c r="B137" s="143" t="s">
        <v>30</v>
      </c>
      <c r="C137" s="153">
        <v>25892023</v>
      </c>
      <c r="D137" s="153">
        <v>378747718</v>
      </c>
    </row>
    <row r="138" spans="1:5">
      <c r="B138" s="143"/>
      <c r="C138" s="144"/>
      <c r="D138" s="144"/>
    </row>
    <row r="139" spans="1:5">
      <c r="B139" s="150" t="s">
        <v>109</v>
      </c>
      <c r="C139" s="156">
        <f>SUM(C137:C138)</f>
        <v>25892023</v>
      </c>
      <c r="D139" s="156">
        <f>SUM(D137:D138)</f>
        <v>378747718</v>
      </c>
    </row>
    <row r="140" spans="1:5">
      <c r="A140" s="138"/>
    </row>
    <row r="142" spans="1:5" ht="15.75">
      <c r="A142" s="166" t="s">
        <v>205</v>
      </c>
    </row>
    <row r="144" spans="1:5">
      <c r="A144" s="277" t="s">
        <v>225</v>
      </c>
      <c r="B144" s="277"/>
      <c r="C144" s="277"/>
      <c r="D144" s="277"/>
      <c r="E144" s="277"/>
    </row>
    <row r="145" spans="1:5">
      <c r="A145" s="277"/>
      <c r="B145" s="277"/>
      <c r="C145" s="277"/>
      <c r="D145" s="277"/>
      <c r="E145" s="277"/>
    </row>
    <row r="146" spans="1:5">
      <c r="A146" s="277"/>
      <c r="B146" s="277"/>
      <c r="C146" s="277"/>
      <c r="D146" s="277"/>
      <c r="E146" s="277"/>
    </row>
    <row r="147" spans="1:5">
      <c r="A147" s="277"/>
      <c r="B147" s="277"/>
      <c r="C147" s="277"/>
      <c r="D147" s="277"/>
      <c r="E147" s="277"/>
    </row>
    <row r="148" spans="1:5">
      <c r="A148" s="277"/>
      <c r="B148" s="277"/>
      <c r="C148" s="277"/>
      <c r="D148" s="277"/>
      <c r="E148" s="277"/>
    </row>
    <row r="149" spans="1:5">
      <c r="A149" s="277"/>
      <c r="B149" s="277"/>
      <c r="C149" s="277"/>
      <c r="D149" s="277"/>
      <c r="E149" s="277"/>
    </row>
    <row r="150" spans="1:5">
      <c r="A150" s="277"/>
      <c r="B150" s="277"/>
      <c r="C150" s="277"/>
      <c r="D150" s="277"/>
      <c r="E150" s="277"/>
    </row>
    <row r="151" spans="1:5">
      <c r="A151" s="277"/>
      <c r="B151" s="277"/>
      <c r="C151" s="277"/>
      <c r="D151" s="277"/>
      <c r="E151" s="277"/>
    </row>
  </sheetData>
  <mergeCells count="39">
    <mergeCell ref="A144:E151"/>
    <mergeCell ref="A27:G28"/>
    <mergeCell ref="A2:G2"/>
    <mergeCell ref="A3:G3"/>
    <mergeCell ref="A4:G4"/>
    <mergeCell ref="A5:G5"/>
    <mergeCell ref="A6:G7"/>
    <mergeCell ref="A8:G8"/>
    <mergeCell ref="A9:G10"/>
    <mergeCell ref="A11:G12"/>
    <mergeCell ref="A13:G13"/>
    <mergeCell ref="A14:G15"/>
    <mergeCell ref="A16:G17"/>
    <mergeCell ref="A18:G19"/>
    <mergeCell ref="A20:G20"/>
    <mergeCell ref="A21:G22"/>
    <mergeCell ref="A44:G44"/>
    <mergeCell ref="A29:G29"/>
    <mergeCell ref="A30:G31"/>
    <mergeCell ref="A32:G32"/>
    <mergeCell ref="A33:G34"/>
    <mergeCell ref="A35:G35"/>
    <mergeCell ref="A36:G37"/>
    <mergeCell ref="A38:G38"/>
    <mergeCell ref="A39:G40"/>
    <mergeCell ref="A41:G41"/>
    <mergeCell ref="A42:G42"/>
    <mergeCell ref="A43:G43"/>
    <mergeCell ref="A122:F122"/>
    <mergeCell ref="A45:G46"/>
    <mergeCell ref="C52:E53"/>
    <mergeCell ref="C59:F60"/>
    <mergeCell ref="A63:G63"/>
    <mergeCell ref="A66:G66"/>
    <mergeCell ref="A68:G69"/>
    <mergeCell ref="A70:G71"/>
    <mergeCell ref="A72:G73"/>
    <mergeCell ref="A109:F110"/>
    <mergeCell ref="B111:D111"/>
  </mergeCells>
  <hyperlinks>
    <hyperlink ref="A124" location="'7'!A1" display="Ver Cuadro" xr:uid="{00000000-0004-0000-0600-000000000000}"/>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282"/>
  <sheetViews>
    <sheetView showGridLines="0" zoomScale="85" zoomScaleNormal="85" workbookViewId="0">
      <pane ySplit="4" topLeftCell="A271" activePane="bottomLeft" state="frozen"/>
      <selection pane="bottomLeft" activeCell="B17" sqref="B17"/>
    </sheetView>
  </sheetViews>
  <sheetFormatPr baseColWidth="10" defaultColWidth="11.42578125" defaultRowHeight="15"/>
  <cols>
    <col min="1" max="1" width="36.28515625" style="160" customWidth="1"/>
    <col min="2" max="2" width="47.85546875" style="160" bestFit="1" customWidth="1"/>
    <col min="3" max="3" width="23.85546875" style="160" bestFit="1" customWidth="1"/>
    <col min="4" max="4" width="18.28515625" style="160" bestFit="1" customWidth="1"/>
    <col min="5" max="5" width="19.7109375" style="160" customWidth="1"/>
    <col min="6" max="6" width="22.140625" style="160" bestFit="1" customWidth="1"/>
    <col min="7" max="7" width="11.42578125" style="160" bestFit="1" customWidth="1"/>
    <col min="8" max="9" width="17.140625" style="160" bestFit="1" customWidth="1"/>
    <col min="10" max="10" width="17.85546875" style="160" bestFit="1" customWidth="1"/>
    <col min="11" max="11" width="17.140625" style="160" bestFit="1" customWidth="1"/>
    <col min="12" max="16384" width="11.42578125" style="160"/>
  </cols>
  <sheetData>
    <row r="1" spans="1:15">
      <c r="A1" s="293" t="s">
        <v>143</v>
      </c>
      <c r="B1" s="293"/>
    </row>
    <row r="2" spans="1:15" ht="18.75">
      <c r="A2" s="279" t="str">
        <f>+"COMPOSICIÓN DE LAS INVERSIONES DEL FONDO MUTUO CORTO PLAZO GUARANÍES CORRESPONDIENTE AL "&amp;UPPER(TEXT(Indice!$N$3,"DD \D\E MMMM \D\E yyyy"))</f>
        <v>COMPOSICIÓN DE LAS INVERSIONES DEL FONDO MUTUO CORTO PLAZO GUARANÍES CORRESPONDIENTE AL 31 DE MARZO DE 2024</v>
      </c>
      <c r="B2" s="280"/>
      <c r="C2" s="280"/>
      <c r="D2" s="280"/>
      <c r="E2" s="280"/>
      <c r="F2" s="280"/>
      <c r="G2" s="280"/>
      <c r="H2" s="280"/>
      <c r="I2" s="280"/>
      <c r="J2" s="280"/>
      <c r="K2" s="280"/>
      <c r="L2" s="280"/>
      <c r="M2" s="280"/>
      <c r="N2" s="280"/>
      <c r="O2" s="280"/>
    </row>
    <row r="3" spans="1:15" ht="15" customHeight="1">
      <c r="A3"/>
      <c r="B3"/>
      <c r="C3"/>
      <c r="D3"/>
      <c r="E3"/>
      <c r="F3"/>
      <c r="G3"/>
      <c r="H3"/>
      <c r="I3"/>
      <c r="J3"/>
      <c r="K3"/>
      <c r="L3"/>
      <c r="M3"/>
      <c r="N3"/>
      <c r="O3"/>
    </row>
    <row r="4" spans="1:15" ht="56.25">
      <c r="A4" s="170" t="s">
        <v>144</v>
      </c>
      <c r="B4" s="170" t="s">
        <v>145</v>
      </c>
      <c r="C4" s="170" t="s">
        <v>157</v>
      </c>
      <c r="D4" s="170" t="s">
        <v>158</v>
      </c>
      <c r="E4" s="181" t="s">
        <v>159</v>
      </c>
      <c r="F4" s="170" t="s">
        <v>146</v>
      </c>
      <c r="G4" s="170" t="s">
        <v>160</v>
      </c>
      <c r="H4" s="170" t="s">
        <v>161</v>
      </c>
      <c r="I4" s="170" t="s">
        <v>162</v>
      </c>
      <c r="J4" s="170" t="s">
        <v>163</v>
      </c>
      <c r="K4" s="170" t="s">
        <v>164</v>
      </c>
      <c r="L4" s="170" t="s">
        <v>165</v>
      </c>
      <c r="M4" s="170" t="s">
        <v>166</v>
      </c>
      <c r="N4" s="170" t="s">
        <v>167</v>
      </c>
      <c r="O4" s="170" t="s">
        <v>168</v>
      </c>
    </row>
    <row r="5" spans="1:15" ht="16.5" customHeight="1">
      <c r="A5" s="161" t="s">
        <v>232</v>
      </c>
      <c r="B5" s="161" t="s">
        <v>173</v>
      </c>
      <c r="C5" s="161" t="s">
        <v>233</v>
      </c>
      <c r="D5" s="161" t="s">
        <v>169</v>
      </c>
      <c r="E5" s="182" t="s">
        <v>176</v>
      </c>
      <c r="F5" s="161" t="s">
        <v>177</v>
      </c>
      <c r="G5" s="161" t="s">
        <v>170</v>
      </c>
      <c r="H5" s="167">
        <v>33096986</v>
      </c>
      <c r="I5" s="167">
        <v>15959505.3638769</v>
      </c>
      <c r="J5" s="167">
        <v>32146563.8040471</v>
      </c>
      <c r="K5" s="167">
        <v>33096986</v>
      </c>
      <c r="L5" s="183">
        <v>0.13750000000000001</v>
      </c>
      <c r="M5" s="183">
        <v>0.1</v>
      </c>
      <c r="N5" s="183">
        <f>+J5/$C$233</f>
        <v>1.0625424265422284E-4</v>
      </c>
      <c r="O5" s="183">
        <f>+SUMIFS($N$5:$N$230,$B$5:$B$230,B5)</f>
        <v>9.5507180909369812E-4</v>
      </c>
    </row>
    <row r="6" spans="1:15" ht="16.5" customHeight="1">
      <c r="A6" s="161" t="s">
        <v>232</v>
      </c>
      <c r="B6" s="161" t="s">
        <v>173</v>
      </c>
      <c r="C6" s="161" t="s">
        <v>233</v>
      </c>
      <c r="D6" s="161" t="s">
        <v>169</v>
      </c>
      <c r="E6" s="182" t="s">
        <v>174</v>
      </c>
      <c r="F6" s="161" t="s">
        <v>175</v>
      </c>
      <c r="G6" s="161" t="s">
        <v>170</v>
      </c>
      <c r="H6" s="167">
        <v>20710548</v>
      </c>
      <c r="I6" s="167">
        <v>8795443.0090789106</v>
      </c>
      <c r="J6" s="167">
        <v>20270677.792831</v>
      </c>
      <c r="K6" s="167">
        <v>20710548</v>
      </c>
      <c r="L6" s="183">
        <v>0.14249999999999999</v>
      </c>
      <c r="M6" s="183">
        <v>0.1</v>
      </c>
      <c r="N6" s="183">
        <f t="shared" ref="N6:N69" si="0">+J6/$C$233</f>
        <v>6.7000800772798997E-5</v>
      </c>
      <c r="O6" s="183">
        <f t="shared" ref="O6:O69" si="1">+SUMIFS($N$5:$N$230,$B$5:$B$230,B6)</f>
        <v>9.5507180909369812E-4</v>
      </c>
    </row>
    <row r="7" spans="1:15" ht="16.5" customHeight="1">
      <c r="A7" s="161" t="s">
        <v>234</v>
      </c>
      <c r="B7" s="161" t="s">
        <v>149</v>
      </c>
      <c r="C7" s="161" t="s">
        <v>233</v>
      </c>
      <c r="D7" s="161" t="s">
        <v>169</v>
      </c>
      <c r="E7" s="182" t="s">
        <v>235</v>
      </c>
      <c r="F7" s="161" t="s">
        <v>178</v>
      </c>
      <c r="G7" s="161" t="s">
        <v>170</v>
      </c>
      <c r="H7" s="167">
        <v>785952442.62837398</v>
      </c>
      <c r="I7" s="167">
        <v>426736282.27181298</v>
      </c>
      <c r="J7" s="167">
        <v>635641439.74537206</v>
      </c>
      <c r="K7" s="167">
        <v>785952442.62837398</v>
      </c>
      <c r="L7" s="183">
        <v>0.09</v>
      </c>
      <c r="M7" s="183">
        <v>0.1</v>
      </c>
      <c r="N7" s="183">
        <f t="shared" si="0"/>
        <v>2.1009897104859901E-3</v>
      </c>
      <c r="O7" s="183">
        <f t="shared" si="1"/>
        <v>0.15008377375108009</v>
      </c>
    </row>
    <row r="8" spans="1:15" ht="16.5" customHeight="1">
      <c r="A8" s="161" t="s">
        <v>236</v>
      </c>
      <c r="B8" s="161" t="s">
        <v>151</v>
      </c>
      <c r="C8" s="161" t="s">
        <v>233</v>
      </c>
      <c r="D8" s="161" t="s">
        <v>169</v>
      </c>
      <c r="E8" s="182" t="s">
        <v>185</v>
      </c>
      <c r="F8" s="161" t="s">
        <v>211</v>
      </c>
      <c r="G8" s="161" t="s">
        <v>170</v>
      </c>
      <c r="H8" s="167">
        <v>326038356</v>
      </c>
      <c r="I8" s="167">
        <v>215458898.59189999</v>
      </c>
      <c r="J8" s="167">
        <v>305763615.16193998</v>
      </c>
      <c r="K8" s="167">
        <v>326038356</v>
      </c>
      <c r="L8" s="183">
        <v>0.09</v>
      </c>
      <c r="M8" s="183">
        <v>0.1</v>
      </c>
      <c r="N8" s="183">
        <f t="shared" si="0"/>
        <v>1.0106424300366128E-3</v>
      </c>
      <c r="O8" s="183">
        <f t="shared" si="1"/>
        <v>3.7674835481689761E-2</v>
      </c>
    </row>
    <row r="9" spans="1:15" ht="16.5" customHeight="1">
      <c r="A9" s="161" t="s">
        <v>236</v>
      </c>
      <c r="B9" s="161" t="s">
        <v>237</v>
      </c>
      <c r="C9" s="161" t="s">
        <v>233</v>
      </c>
      <c r="D9" s="161" t="s">
        <v>169</v>
      </c>
      <c r="E9" s="182" t="s">
        <v>238</v>
      </c>
      <c r="F9" s="161" t="s">
        <v>239</v>
      </c>
      <c r="G9" s="161" t="s">
        <v>170</v>
      </c>
      <c r="H9" s="167">
        <v>883287760</v>
      </c>
      <c r="I9" s="167">
        <v>604401453.56569695</v>
      </c>
      <c r="J9" s="167">
        <v>809780466.749354</v>
      </c>
      <c r="K9" s="167">
        <v>883287760</v>
      </c>
      <c r="L9" s="183">
        <v>0.08</v>
      </c>
      <c r="M9" s="183">
        <v>0.1</v>
      </c>
      <c r="N9" s="183">
        <f t="shared" si="0"/>
        <v>2.6765725486281471E-3</v>
      </c>
      <c r="O9" s="183">
        <f t="shared" si="1"/>
        <v>8.3628795782622431E-2</v>
      </c>
    </row>
    <row r="10" spans="1:15" ht="16.5" customHeight="1">
      <c r="A10" s="161" t="s">
        <v>232</v>
      </c>
      <c r="B10" s="161" t="s">
        <v>173</v>
      </c>
      <c r="C10" s="161" t="s">
        <v>233</v>
      </c>
      <c r="D10" s="161" t="s">
        <v>169</v>
      </c>
      <c r="E10" s="182" t="s">
        <v>240</v>
      </c>
      <c r="F10" s="161" t="s">
        <v>241</v>
      </c>
      <c r="G10" s="161" t="s">
        <v>170</v>
      </c>
      <c r="H10" s="167">
        <v>42534794.520515002</v>
      </c>
      <c r="I10" s="167">
        <v>27609032.243855398</v>
      </c>
      <c r="J10" s="167">
        <v>38890214.703491099</v>
      </c>
      <c r="K10" s="167">
        <v>42534794.520515002</v>
      </c>
      <c r="L10" s="184">
        <v>0.12</v>
      </c>
      <c r="M10" s="183">
        <v>0.1</v>
      </c>
      <c r="N10" s="183">
        <f t="shared" si="0"/>
        <v>1.2854407504230163E-4</v>
      </c>
      <c r="O10" s="183">
        <f t="shared" si="1"/>
        <v>9.5507180909369812E-4</v>
      </c>
    </row>
    <row r="11" spans="1:15" ht="16.5" customHeight="1">
      <c r="A11" s="161" t="s">
        <v>236</v>
      </c>
      <c r="B11" s="161" t="s">
        <v>237</v>
      </c>
      <c r="C11" s="161" t="s">
        <v>233</v>
      </c>
      <c r="D11" s="161" t="s">
        <v>169</v>
      </c>
      <c r="E11" s="182" t="s">
        <v>240</v>
      </c>
      <c r="F11" s="161" t="s">
        <v>242</v>
      </c>
      <c r="G11" s="161" t="s">
        <v>170</v>
      </c>
      <c r="H11" s="167">
        <v>1324931640</v>
      </c>
      <c r="I11" s="167">
        <v>907365127.76984894</v>
      </c>
      <c r="J11" s="167">
        <v>1212628875.41873</v>
      </c>
      <c r="K11" s="167">
        <v>1324931640</v>
      </c>
      <c r="L11" s="183">
        <v>0.08</v>
      </c>
      <c r="M11" s="183">
        <v>0.1</v>
      </c>
      <c r="N11" s="183">
        <f t="shared" si="0"/>
        <v>4.0081099667031248E-3</v>
      </c>
      <c r="O11" s="183">
        <f t="shared" si="1"/>
        <v>8.3628795782622431E-2</v>
      </c>
    </row>
    <row r="12" spans="1:15" ht="16.5" customHeight="1">
      <c r="A12" s="161" t="s">
        <v>236</v>
      </c>
      <c r="B12" s="161" t="s">
        <v>150</v>
      </c>
      <c r="C12" s="161" t="s">
        <v>233</v>
      </c>
      <c r="D12" s="161" t="s">
        <v>169</v>
      </c>
      <c r="E12" s="182" t="s">
        <v>243</v>
      </c>
      <c r="F12" s="161" t="s">
        <v>212</v>
      </c>
      <c r="G12" s="161" t="s">
        <v>170</v>
      </c>
      <c r="H12" s="167">
        <v>214263014</v>
      </c>
      <c r="I12" s="167">
        <v>147357385.60254499</v>
      </c>
      <c r="J12" s="167">
        <v>201767818.37973499</v>
      </c>
      <c r="K12" s="167">
        <v>214263014</v>
      </c>
      <c r="L12" s="183">
        <v>9.5000000000000001E-2</v>
      </c>
      <c r="M12" s="183">
        <v>0.1</v>
      </c>
      <c r="N12" s="183">
        <f t="shared" si="0"/>
        <v>6.6690445873516645E-4</v>
      </c>
      <c r="O12" s="183">
        <f t="shared" si="1"/>
        <v>8.1937516316042916E-2</v>
      </c>
    </row>
    <row r="13" spans="1:15" ht="16.5" customHeight="1">
      <c r="A13" s="161" t="s">
        <v>236</v>
      </c>
      <c r="B13" s="161" t="s">
        <v>150</v>
      </c>
      <c r="C13" s="161" t="s">
        <v>233</v>
      </c>
      <c r="D13" s="161" t="s">
        <v>169</v>
      </c>
      <c r="E13" s="182" t="s">
        <v>243</v>
      </c>
      <c r="F13" s="161" t="s">
        <v>212</v>
      </c>
      <c r="G13" s="161" t="s">
        <v>170</v>
      </c>
      <c r="H13" s="167">
        <v>321394520</v>
      </c>
      <c r="I13" s="167">
        <v>221036077.73733899</v>
      </c>
      <c r="J13" s="167">
        <v>302651726.65984601</v>
      </c>
      <c r="K13" s="167">
        <v>321394520</v>
      </c>
      <c r="L13" s="183">
        <v>9.5000000000000001E-2</v>
      </c>
      <c r="M13" s="183">
        <v>0.1</v>
      </c>
      <c r="N13" s="183">
        <f t="shared" si="0"/>
        <v>1.0003566850957258E-3</v>
      </c>
      <c r="O13" s="183">
        <f t="shared" si="1"/>
        <v>8.1937516316042916E-2</v>
      </c>
    </row>
    <row r="14" spans="1:15" ht="16.5" customHeight="1">
      <c r="A14" s="161" t="s">
        <v>244</v>
      </c>
      <c r="B14" s="161" t="s">
        <v>183</v>
      </c>
      <c r="C14" s="161" t="s">
        <v>172</v>
      </c>
      <c r="D14" s="161" t="s">
        <v>169</v>
      </c>
      <c r="E14" s="182" t="s">
        <v>245</v>
      </c>
      <c r="F14" s="161" t="s">
        <v>246</v>
      </c>
      <c r="G14" s="161" t="s">
        <v>170</v>
      </c>
      <c r="H14" s="167">
        <v>1723196164.1667299</v>
      </c>
      <c r="I14" s="167">
        <v>900505890.07028604</v>
      </c>
      <c r="J14" s="167">
        <v>1188100593.1903</v>
      </c>
      <c r="K14" s="167">
        <v>1723196164.1667299</v>
      </c>
      <c r="L14" s="183">
        <v>0.1</v>
      </c>
      <c r="M14" s="183">
        <v>0.1</v>
      </c>
      <c r="N14" s="183">
        <f t="shared" si="0"/>
        <v>3.9270364787970004E-3</v>
      </c>
      <c r="O14" s="183">
        <f t="shared" si="1"/>
        <v>0.13557639841192257</v>
      </c>
    </row>
    <row r="15" spans="1:15" ht="16.5" customHeight="1">
      <c r="A15" s="161" t="s">
        <v>236</v>
      </c>
      <c r="B15" s="161" t="s">
        <v>150</v>
      </c>
      <c r="C15" s="161" t="s">
        <v>233</v>
      </c>
      <c r="D15" s="161" t="s">
        <v>169</v>
      </c>
      <c r="E15" s="182" t="s">
        <v>247</v>
      </c>
      <c r="F15" s="161" t="s">
        <v>248</v>
      </c>
      <c r="G15" s="161" t="s">
        <v>170</v>
      </c>
      <c r="H15" s="167">
        <v>56260277</v>
      </c>
      <c r="I15" s="167">
        <v>38101938.725676097</v>
      </c>
      <c r="J15" s="167">
        <v>50764157.059838198</v>
      </c>
      <c r="K15" s="167">
        <v>56260277</v>
      </c>
      <c r="L15" s="183">
        <v>0.1</v>
      </c>
      <c r="M15" s="183">
        <v>0.1</v>
      </c>
      <c r="N15" s="183">
        <f t="shared" si="0"/>
        <v>1.677910925488733E-4</v>
      </c>
      <c r="O15" s="183">
        <f t="shared" si="1"/>
        <v>8.1937516316042916E-2</v>
      </c>
    </row>
    <row r="16" spans="1:15" ht="16.5" customHeight="1">
      <c r="A16" s="161" t="s">
        <v>244</v>
      </c>
      <c r="B16" s="161" t="s">
        <v>183</v>
      </c>
      <c r="C16" s="161" t="s">
        <v>172</v>
      </c>
      <c r="D16" s="161" t="s">
        <v>169</v>
      </c>
      <c r="E16" s="182" t="s">
        <v>249</v>
      </c>
      <c r="F16" s="161" t="s">
        <v>250</v>
      </c>
      <c r="G16" s="161" t="s">
        <v>170</v>
      </c>
      <c r="H16" s="167">
        <v>24128047.945262998</v>
      </c>
      <c r="I16" s="167">
        <v>14974578.712181199</v>
      </c>
      <c r="J16" s="167">
        <v>104933786.891229</v>
      </c>
      <c r="K16" s="167">
        <v>24128047.945262998</v>
      </c>
      <c r="L16" s="183">
        <v>9.2499999999999999E-2</v>
      </c>
      <c r="M16" s="183">
        <v>0.1</v>
      </c>
      <c r="N16" s="183">
        <f t="shared" si="0"/>
        <v>3.4683831599953039E-4</v>
      </c>
      <c r="O16" s="183">
        <f t="shared" si="1"/>
        <v>0.13557639841192257</v>
      </c>
    </row>
    <row r="17" spans="1:15" ht="16.5" customHeight="1">
      <c r="A17" s="161" t="s">
        <v>236</v>
      </c>
      <c r="B17" s="161" t="s">
        <v>179</v>
      </c>
      <c r="C17" s="161" t="s">
        <v>233</v>
      </c>
      <c r="D17" s="161" t="s">
        <v>169</v>
      </c>
      <c r="E17" s="182" t="s">
        <v>251</v>
      </c>
      <c r="F17" s="161" t="s">
        <v>252</v>
      </c>
      <c r="G17" s="161" t="s">
        <v>170</v>
      </c>
      <c r="H17" s="167">
        <v>379770376</v>
      </c>
      <c r="I17" s="167">
        <v>271885923.54373097</v>
      </c>
      <c r="J17" s="167">
        <v>352935993.45918202</v>
      </c>
      <c r="K17" s="167">
        <v>379770376</v>
      </c>
      <c r="L17" s="183">
        <v>8.5000000000000006E-2</v>
      </c>
      <c r="M17" s="183">
        <v>0.1</v>
      </c>
      <c r="N17" s="183">
        <f t="shared" si="0"/>
        <v>1.1665615933016125E-3</v>
      </c>
      <c r="O17" s="183">
        <f t="shared" si="1"/>
        <v>5.968691439652582E-2</v>
      </c>
    </row>
    <row r="18" spans="1:15" ht="16.5" customHeight="1">
      <c r="A18" s="161" t="s">
        <v>236</v>
      </c>
      <c r="B18" s="161" t="s">
        <v>179</v>
      </c>
      <c r="C18" s="161" t="s">
        <v>233</v>
      </c>
      <c r="D18" s="161" t="s">
        <v>169</v>
      </c>
      <c r="E18" s="182" t="s">
        <v>253</v>
      </c>
      <c r="F18" s="161" t="s">
        <v>254</v>
      </c>
      <c r="G18" s="161" t="s">
        <v>170</v>
      </c>
      <c r="H18" s="167">
        <v>766137300</v>
      </c>
      <c r="I18" s="167">
        <v>612923182.45042598</v>
      </c>
      <c r="J18" s="167">
        <v>763645857.34917796</v>
      </c>
      <c r="K18" s="167">
        <v>766137300</v>
      </c>
      <c r="L18" s="183">
        <v>7.4999999999999997E-2</v>
      </c>
      <c r="M18" s="183">
        <v>0.1</v>
      </c>
      <c r="N18" s="183">
        <f t="shared" si="0"/>
        <v>2.5240835295266108E-3</v>
      </c>
      <c r="O18" s="183">
        <f t="shared" si="1"/>
        <v>5.968691439652582E-2</v>
      </c>
    </row>
    <row r="19" spans="1:15" ht="16.5" customHeight="1">
      <c r="A19" s="161" t="s">
        <v>244</v>
      </c>
      <c r="B19" s="161" t="s">
        <v>255</v>
      </c>
      <c r="C19" s="161" t="s">
        <v>172</v>
      </c>
      <c r="D19" s="161" t="s">
        <v>169</v>
      </c>
      <c r="E19" s="182" t="s">
        <v>256</v>
      </c>
      <c r="F19" s="161" t="s">
        <v>257</v>
      </c>
      <c r="G19" s="161" t="s">
        <v>170</v>
      </c>
      <c r="H19" s="167">
        <v>47229589.041000001</v>
      </c>
      <c r="I19" s="167">
        <v>31431301.229977801</v>
      </c>
      <c r="J19" s="167">
        <v>40158483.646619298</v>
      </c>
      <c r="K19" s="167">
        <v>47229589.041000001</v>
      </c>
      <c r="L19" s="183">
        <v>0.09</v>
      </c>
      <c r="M19" s="183">
        <v>0.1</v>
      </c>
      <c r="N19" s="183">
        <f t="shared" si="0"/>
        <v>1.3273609248016518E-4</v>
      </c>
      <c r="O19" s="183">
        <f t="shared" si="1"/>
        <v>7.3680327839231643E-4</v>
      </c>
    </row>
    <row r="20" spans="1:15" ht="16.5" customHeight="1">
      <c r="A20" s="161" t="s">
        <v>232</v>
      </c>
      <c r="B20" s="161" t="s">
        <v>173</v>
      </c>
      <c r="C20" s="161" t="s">
        <v>233</v>
      </c>
      <c r="D20" s="161" t="s">
        <v>169</v>
      </c>
      <c r="E20" s="182" t="s">
        <v>258</v>
      </c>
      <c r="F20" s="161" t="s">
        <v>177</v>
      </c>
      <c r="G20" s="161" t="s">
        <v>170</v>
      </c>
      <c r="H20" s="167">
        <v>41371232.876719996</v>
      </c>
      <c r="I20" s="167">
        <v>32314606.250719499</v>
      </c>
      <c r="J20" s="167">
        <v>40572095.827087097</v>
      </c>
      <c r="K20" s="167">
        <v>41371232.876719996</v>
      </c>
      <c r="L20" s="183">
        <v>0.13750000000000001</v>
      </c>
      <c r="M20" s="183">
        <v>0.1</v>
      </c>
      <c r="N20" s="183">
        <f t="shared" si="0"/>
        <v>1.3410320746191123E-4</v>
      </c>
      <c r="O20" s="183">
        <f t="shared" si="1"/>
        <v>9.5507180909369812E-4</v>
      </c>
    </row>
    <row r="21" spans="1:15" ht="16.5" customHeight="1">
      <c r="A21" s="161" t="s">
        <v>244</v>
      </c>
      <c r="B21" s="161" t="s">
        <v>259</v>
      </c>
      <c r="C21" s="161" t="s">
        <v>172</v>
      </c>
      <c r="D21" s="161" t="s">
        <v>169</v>
      </c>
      <c r="E21" s="182" t="s">
        <v>260</v>
      </c>
      <c r="F21" s="161" t="s">
        <v>261</v>
      </c>
      <c r="G21" s="161" t="s">
        <v>170</v>
      </c>
      <c r="H21" s="167">
        <v>664396712.32992804</v>
      </c>
      <c r="I21" s="167">
        <v>351141511.22316301</v>
      </c>
      <c r="J21" s="167">
        <v>432797158.488253</v>
      </c>
      <c r="K21" s="167">
        <v>664396712.32992804</v>
      </c>
      <c r="L21" s="183">
        <v>0.08</v>
      </c>
      <c r="M21" s="183">
        <v>0.1</v>
      </c>
      <c r="N21" s="183">
        <f t="shared" si="0"/>
        <v>1.4305272121270854E-3</v>
      </c>
      <c r="O21" s="183">
        <f t="shared" si="1"/>
        <v>8.3331228940978996E-2</v>
      </c>
    </row>
    <row r="22" spans="1:15" ht="16.5" customHeight="1">
      <c r="A22" s="161" t="s">
        <v>244</v>
      </c>
      <c r="B22" s="161" t="s">
        <v>262</v>
      </c>
      <c r="C22" s="161" t="s">
        <v>172</v>
      </c>
      <c r="D22" s="161" t="s">
        <v>169</v>
      </c>
      <c r="E22" s="182" t="s">
        <v>263</v>
      </c>
      <c r="F22" s="161" t="s">
        <v>180</v>
      </c>
      <c r="G22" s="161" t="s">
        <v>170</v>
      </c>
      <c r="H22" s="167">
        <v>10651808.219193</v>
      </c>
      <c r="I22" s="167">
        <v>7721352.9962997502</v>
      </c>
      <c r="J22" s="167">
        <v>9478128.9765976593</v>
      </c>
      <c r="K22" s="167">
        <v>10651808.219193</v>
      </c>
      <c r="L22" s="183">
        <v>0.105</v>
      </c>
      <c r="M22" s="183">
        <v>0.1</v>
      </c>
      <c r="N22" s="183">
        <f t="shared" si="0"/>
        <v>3.1328120240977062E-5</v>
      </c>
      <c r="O22" s="183">
        <f t="shared" si="1"/>
        <v>1.8138245695159034E-4</v>
      </c>
    </row>
    <row r="23" spans="1:15" ht="16.5" customHeight="1">
      <c r="A23" s="161" t="s">
        <v>236</v>
      </c>
      <c r="B23" s="161" t="s">
        <v>264</v>
      </c>
      <c r="C23" s="161" t="s">
        <v>233</v>
      </c>
      <c r="D23" s="161" t="s">
        <v>169</v>
      </c>
      <c r="E23" s="182" t="s">
        <v>265</v>
      </c>
      <c r="F23" s="161" t="s">
        <v>266</v>
      </c>
      <c r="G23" s="161" t="s">
        <v>170</v>
      </c>
      <c r="H23" s="167">
        <v>1000000000</v>
      </c>
      <c r="I23" s="167">
        <v>645948139.63302398</v>
      </c>
      <c r="J23" s="167">
        <v>921353547.07395601</v>
      </c>
      <c r="K23" s="167">
        <v>1000000000</v>
      </c>
      <c r="L23" s="183">
        <v>7.0000000000000007E-2</v>
      </c>
      <c r="M23" s="183">
        <v>0.1</v>
      </c>
      <c r="N23" s="183">
        <f t="shared" si="0"/>
        <v>3.0453557636166448E-3</v>
      </c>
      <c r="O23" s="183">
        <f t="shared" si="1"/>
        <v>4.2025648558851547E-2</v>
      </c>
    </row>
    <row r="24" spans="1:15" ht="16.5" customHeight="1">
      <c r="A24" s="161" t="s">
        <v>236</v>
      </c>
      <c r="B24" s="161" t="s">
        <v>264</v>
      </c>
      <c r="C24" s="161" t="s">
        <v>233</v>
      </c>
      <c r="D24" s="161" t="s">
        <v>169</v>
      </c>
      <c r="E24" s="182" t="s">
        <v>267</v>
      </c>
      <c r="F24" s="161" t="s">
        <v>266</v>
      </c>
      <c r="G24" s="161" t="s">
        <v>170</v>
      </c>
      <c r="H24" s="167">
        <v>103945200</v>
      </c>
      <c r="I24" s="167">
        <v>84597686.242732301</v>
      </c>
      <c r="J24" s="167">
        <v>99396716.533348501</v>
      </c>
      <c r="K24" s="167">
        <v>103945200</v>
      </c>
      <c r="L24" s="183">
        <v>7.0000000000000007E-2</v>
      </c>
      <c r="M24" s="183">
        <v>0.1</v>
      </c>
      <c r="N24" s="183">
        <f t="shared" si="0"/>
        <v>3.2853660198163369E-4</v>
      </c>
      <c r="O24" s="183">
        <f t="shared" si="1"/>
        <v>4.2025648558851547E-2</v>
      </c>
    </row>
    <row r="25" spans="1:15" ht="16.5" customHeight="1">
      <c r="A25" s="161" t="s">
        <v>236</v>
      </c>
      <c r="B25" s="161" t="s">
        <v>264</v>
      </c>
      <c r="C25" s="161" t="s">
        <v>233</v>
      </c>
      <c r="D25" s="161" t="s">
        <v>169</v>
      </c>
      <c r="E25" s="182" t="s">
        <v>267</v>
      </c>
      <c r="F25" s="161" t="s">
        <v>268</v>
      </c>
      <c r="G25" s="161" t="s">
        <v>170</v>
      </c>
      <c r="H25" s="167">
        <v>275986300</v>
      </c>
      <c r="I25" s="167">
        <v>219159744.16449001</v>
      </c>
      <c r="J25" s="167">
        <v>256130816.86274499</v>
      </c>
      <c r="K25" s="167">
        <v>275986300</v>
      </c>
      <c r="L25" s="183">
        <v>7.0000000000000007E-2</v>
      </c>
      <c r="M25" s="183">
        <v>0.1</v>
      </c>
      <c r="N25" s="183">
        <f t="shared" si="0"/>
        <v>8.4659082482502158E-4</v>
      </c>
      <c r="O25" s="183">
        <f t="shared" si="1"/>
        <v>4.2025648558851547E-2</v>
      </c>
    </row>
    <row r="26" spans="1:15" ht="16.5" customHeight="1">
      <c r="A26" s="161" t="s">
        <v>244</v>
      </c>
      <c r="B26" s="161" t="s">
        <v>183</v>
      </c>
      <c r="C26" s="161" t="s">
        <v>172</v>
      </c>
      <c r="D26" s="161" t="s">
        <v>169</v>
      </c>
      <c r="E26" s="182" t="s">
        <v>269</v>
      </c>
      <c r="F26" s="161" t="s">
        <v>270</v>
      </c>
      <c r="G26" s="161" t="s">
        <v>170</v>
      </c>
      <c r="H26" s="167">
        <v>189344178.08265001</v>
      </c>
      <c r="I26" s="167">
        <v>132116854.392362</v>
      </c>
      <c r="J26" s="167">
        <v>159503011.497017</v>
      </c>
      <c r="K26" s="167">
        <v>189344178.08265001</v>
      </c>
      <c r="L26" s="183">
        <v>9.2499999999999999E-2</v>
      </c>
      <c r="M26" s="183">
        <v>0.1</v>
      </c>
      <c r="N26" s="183">
        <f t="shared" si="0"/>
        <v>5.2720632261012243E-4</v>
      </c>
      <c r="O26" s="183">
        <f t="shared" si="1"/>
        <v>0.13557639841192257</v>
      </c>
    </row>
    <row r="27" spans="1:15" ht="16.5" customHeight="1">
      <c r="A27" s="161" t="s">
        <v>244</v>
      </c>
      <c r="B27" s="161" t="s">
        <v>183</v>
      </c>
      <c r="C27" s="161" t="s">
        <v>172</v>
      </c>
      <c r="D27" s="161" t="s">
        <v>169</v>
      </c>
      <c r="E27" s="182" t="s">
        <v>269</v>
      </c>
      <c r="F27" s="161" t="s">
        <v>271</v>
      </c>
      <c r="G27" s="161" t="s">
        <v>170</v>
      </c>
      <c r="H27" s="167">
        <v>20532739.726059999</v>
      </c>
      <c r="I27" s="167">
        <v>14816552.556565801</v>
      </c>
      <c r="J27" s="167">
        <v>17887548.590342902</v>
      </c>
      <c r="K27" s="167">
        <v>20532739.726059999</v>
      </c>
      <c r="L27" s="183">
        <v>9.2499999999999999E-2</v>
      </c>
      <c r="M27" s="183">
        <v>0.1</v>
      </c>
      <c r="N27" s="183">
        <f t="shared" si="0"/>
        <v>5.9123828599317242E-5</v>
      </c>
      <c r="O27" s="183">
        <f t="shared" si="1"/>
        <v>0.13557639841192257</v>
      </c>
    </row>
    <row r="28" spans="1:15" ht="16.5" customHeight="1">
      <c r="A28" s="161" t="s">
        <v>232</v>
      </c>
      <c r="B28" s="161" t="s">
        <v>173</v>
      </c>
      <c r="C28" s="161" t="s">
        <v>233</v>
      </c>
      <c r="D28" s="161" t="s">
        <v>169</v>
      </c>
      <c r="E28" s="182" t="s">
        <v>269</v>
      </c>
      <c r="F28" s="161" t="s">
        <v>272</v>
      </c>
      <c r="G28" s="161" t="s">
        <v>170</v>
      </c>
      <c r="H28" s="167">
        <v>170139178.08206001</v>
      </c>
      <c r="I28" s="167">
        <v>126845018.739242</v>
      </c>
      <c r="J28" s="167">
        <v>157071515.43969899</v>
      </c>
      <c r="K28" s="167">
        <v>170139178.08206001</v>
      </c>
      <c r="L28" s="183">
        <v>0.12</v>
      </c>
      <c r="M28" s="183">
        <v>0.1</v>
      </c>
      <c r="N28" s="183">
        <f t="shared" si="0"/>
        <v>5.1916948316246337E-4</v>
      </c>
      <c r="O28" s="183">
        <f t="shared" si="1"/>
        <v>9.5507180909369812E-4</v>
      </c>
    </row>
    <row r="29" spans="1:15" ht="16.5" customHeight="1">
      <c r="A29" s="161" t="s">
        <v>236</v>
      </c>
      <c r="B29" s="161" t="s">
        <v>273</v>
      </c>
      <c r="C29" s="161" t="s">
        <v>233</v>
      </c>
      <c r="D29" s="161" t="s">
        <v>169</v>
      </c>
      <c r="E29" s="182" t="s">
        <v>187</v>
      </c>
      <c r="F29" s="161" t="s">
        <v>274</v>
      </c>
      <c r="G29" s="161" t="s">
        <v>170</v>
      </c>
      <c r="H29" s="167">
        <v>103490409</v>
      </c>
      <c r="I29" s="167">
        <v>85299226.380196407</v>
      </c>
      <c r="J29" s="167">
        <v>101403153.17290799</v>
      </c>
      <c r="K29" s="167">
        <v>103490409</v>
      </c>
      <c r="L29" s="183">
        <v>6.5000000000000002E-2</v>
      </c>
      <c r="M29" s="183">
        <v>0.1</v>
      </c>
      <c r="N29" s="183">
        <f t="shared" si="0"/>
        <v>3.3516848982101881E-4</v>
      </c>
      <c r="O29" s="183">
        <f t="shared" si="1"/>
        <v>8.2034560493501163E-2</v>
      </c>
    </row>
    <row r="30" spans="1:15" ht="16.5" customHeight="1">
      <c r="A30" s="161" t="s">
        <v>236</v>
      </c>
      <c r="B30" s="161" t="s">
        <v>186</v>
      </c>
      <c r="C30" s="161" t="s">
        <v>233</v>
      </c>
      <c r="D30" s="161" t="s">
        <v>169</v>
      </c>
      <c r="E30" s="182" t="s">
        <v>275</v>
      </c>
      <c r="F30" s="161" t="s">
        <v>274</v>
      </c>
      <c r="G30" s="161" t="s">
        <v>170</v>
      </c>
      <c r="H30" s="167">
        <v>308227396</v>
      </c>
      <c r="I30" s="167">
        <v>261686425.73077399</v>
      </c>
      <c r="J30" s="167">
        <v>302932796.25047803</v>
      </c>
      <c r="K30" s="167">
        <v>308227396</v>
      </c>
      <c r="L30" s="183">
        <v>5.5E-2</v>
      </c>
      <c r="M30" s="183">
        <v>0.1</v>
      </c>
      <c r="N30" s="183">
        <f t="shared" si="0"/>
        <v>1.0012857062087685E-3</v>
      </c>
      <c r="O30" s="183">
        <f t="shared" si="1"/>
        <v>1.9983944093742707E-3</v>
      </c>
    </row>
    <row r="31" spans="1:15" ht="16.5" customHeight="1">
      <c r="A31" s="161" t="s">
        <v>236</v>
      </c>
      <c r="B31" s="161" t="s">
        <v>152</v>
      </c>
      <c r="C31" s="161" t="s">
        <v>233</v>
      </c>
      <c r="D31" s="161" t="s">
        <v>169</v>
      </c>
      <c r="E31" s="182" t="s">
        <v>276</v>
      </c>
      <c r="F31" s="161" t="s">
        <v>249</v>
      </c>
      <c r="G31" s="161" t="s">
        <v>170</v>
      </c>
      <c r="H31" s="167">
        <v>104364384</v>
      </c>
      <c r="I31" s="167">
        <v>91512668.501614794</v>
      </c>
      <c r="J31" s="167">
        <v>104364384</v>
      </c>
      <c r="K31" s="167">
        <v>104364384</v>
      </c>
      <c r="L31" s="183">
        <v>0.09</v>
      </c>
      <c r="M31" s="183">
        <v>0.1</v>
      </c>
      <c r="N31" s="183">
        <f t="shared" si="0"/>
        <v>3.4495626498650593E-4</v>
      </c>
      <c r="O31" s="183">
        <f t="shared" si="1"/>
        <v>1.0072106522990274E-3</v>
      </c>
    </row>
    <row r="32" spans="1:15" ht="16.5" customHeight="1">
      <c r="A32" s="161" t="s">
        <v>244</v>
      </c>
      <c r="B32" s="161" t="s">
        <v>255</v>
      </c>
      <c r="C32" s="161" t="s">
        <v>172</v>
      </c>
      <c r="D32" s="161" t="s">
        <v>169</v>
      </c>
      <c r="E32" s="182" t="s">
        <v>277</v>
      </c>
      <c r="F32" s="161" t="s">
        <v>257</v>
      </c>
      <c r="G32" s="161" t="s">
        <v>170</v>
      </c>
      <c r="H32" s="167">
        <v>36602931.506774999</v>
      </c>
      <c r="I32" s="167">
        <v>26078532.655572101</v>
      </c>
      <c r="J32" s="167">
        <v>31774624.055099301</v>
      </c>
      <c r="K32" s="167">
        <v>36602931.506774999</v>
      </c>
      <c r="L32" s="183">
        <v>0.09</v>
      </c>
      <c r="M32" s="183">
        <v>0.1</v>
      </c>
      <c r="N32" s="183">
        <f t="shared" si="0"/>
        <v>1.0502486782653209E-4</v>
      </c>
      <c r="O32" s="183">
        <f t="shared" si="1"/>
        <v>7.3680327839231643E-4</v>
      </c>
    </row>
    <row r="33" spans="1:15" ht="16.5" customHeight="1">
      <c r="A33" s="161" t="s">
        <v>236</v>
      </c>
      <c r="B33" s="161" t="s">
        <v>264</v>
      </c>
      <c r="C33" s="161" t="s">
        <v>233</v>
      </c>
      <c r="D33" s="161" t="s">
        <v>169</v>
      </c>
      <c r="E33" s="182" t="s">
        <v>278</v>
      </c>
      <c r="F33" s="161" t="s">
        <v>279</v>
      </c>
      <c r="G33" s="161" t="s">
        <v>170</v>
      </c>
      <c r="H33" s="167">
        <v>4966027452</v>
      </c>
      <c r="I33" s="167">
        <v>3917635564.4094701</v>
      </c>
      <c r="J33" s="167">
        <v>4590180980.9566298</v>
      </c>
      <c r="K33" s="167">
        <v>4966027452</v>
      </c>
      <c r="L33" s="183">
        <v>7.0000000000000007E-2</v>
      </c>
      <c r="M33" s="183">
        <v>0.1</v>
      </c>
      <c r="N33" s="183">
        <f t="shared" si="0"/>
        <v>1.5171954512785654E-2</v>
      </c>
      <c r="O33" s="183">
        <f t="shared" si="1"/>
        <v>4.2025648558851547E-2</v>
      </c>
    </row>
    <row r="34" spans="1:15" ht="16.5" customHeight="1">
      <c r="A34" s="161" t="s">
        <v>236</v>
      </c>
      <c r="B34" s="161" t="s">
        <v>186</v>
      </c>
      <c r="C34" s="161" t="s">
        <v>233</v>
      </c>
      <c r="D34" s="161" t="s">
        <v>169</v>
      </c>
      <c r="E34" s="182" t="s">
        <v>280</v>
      </c>
      <c r="F34" s="161" t="s">
        <v>281</v>
      </c>
      <c r="G34" s="161" t="s">
        <v>170</v>
      </c>
      <c r="H34" s="167">
        <v>308975345</v>
      </c>
      <c r="I34" s="167">
        <v>258479256.99975201</v>
      </c>
      <c r="J34" s="167">
        <v>301669069.81955302</v>
      </c>
      <c r="K34" s="167">
        <v>308975345</v>
      </c>
      <c r="L34" s="183">
        <v>0.06</v>
      </c>
      <c r="M34" s="183">
        <v>0.1</v>
      </c>
      <c r="N34" s="183">
        <f t="shared" si="0"/>
        <v>9.9710870316550219E-4</v>
      </c>
      <c r="O34" s="183">
        <f t="shared" si="1"/>
        <v>1.9983944093742707E-3</v>
      </c>
    </row>
    <row r="35" spans="1:15" ht="16.5" customHeight="1">
      <c r="A35" s="161" t="s">
        <v>236</v>
      </c>
      <c r="B35" s="161" t="s">
        <v>150</v>
      </c>
      <c r="C35" s="161" t="s">
        <v>233</v>
      </c>
      <c r="D35" s="161" t="s">
        <v>169</v>
      </c>
      <c r="E35" s="182" t="s">
        <v>207</v>
      </c>
      <c r="F35" s="161" t="s">
        <v>282</v>
      </c>
      <c r="G35" s="161" t="s">
        <v>170</v>
      </c>
      <c r="H35" s="167">
        <v>140048632</v>
      </c>
      <c r="I35" s="167">
        <v>113765918.307999</v>
      </c>
      <c r="J35" s="167">
        <v>135846504.04814801</v>
      </c>
      <c r="K35" s="167">
        <v>140048632</v>
      </c>
      <c r="L35" s="183">
        <v>7.0000000000000007E-2</v>
      </c>
      <c r="M35" s="183">
        <v>0.1</v>
      </c>
      <c r="N35" s="183">
        <f t="shared" si="0"/>
        <v>4.490143174507061E-4</v>
      </c>
      <c r="O35" s="183">
        <f t="shared" si="1"/>
        <v>8.1937516316042916E-2</v>
      </c>
    </row>
    <row r="36" spans="1:15" ht="16.5" customHeight="1">
      <c r="A36" s="161" t="s">
        <v>244</v>
      </c>
      <c r="B36" s="161" t="s">
        <v>255</v>
      </c>
      <c r="C36" s="161" t="s">
        <v>172</v>
      </c>
      <c r="D36" s="161" t="s">
        <v>169</v>
      </c>
      <c r="E36" s="182" t="s">
        <v>188</v>
      </c>
      <c r="F36" s="161" t="s">
        <v>257</v>
      </c>
      <c r="G36" s="161" t="s">
        <v>170</v>
      </c>
      <c r="H36" s="167">
        <v>41325890.410875</v>
      </c>
      <c r="I36" s="167">
        <v>29642524.7408485</v>
      </c>
      <c r="J36" s="167">
        <v>35916060.428728402</v>
      </c>
      <c r="K36" s="167">
        <v>41325890.410875</v>
      </c>
      <c r="L36" s="183">
        <v>0.09</v>
      </c>
      <c r="M36" s="183">
        <v>0.1</v>
      </c>
      <c r="N36" s="183">
        <f t="shared" si="0"/>
        <v>1.1871358392268951E-4</v>
      </c>
      <c r="O36" s="183">
        <f t="shared" si="1"/>
        <v>7.3680327839231643E-4</v>
      </c>
    </row>
    <row r="37" spans="1:15" ht="16.5" customHeight="1">
      <c r="A37" s="161" t="s">
        <v>236</v>
      </c>
      <c r="B37" s="161" t="s">
        <v>179</v>
      </c>
      <c r="C37" s="161" t="s">
        <v>233</v>
      </c>
      <c r="D37" s="161" t="s">
        <v>169</v>
      </c>
      <c r="E37" s="182" t="s">
        <v>283</v>
      </c>
      <c r="F37" s="161" t="s">
        <v>284</v>
      </c>
      <c r="G37" s="161" t="s">
        <v>170</v>
      </c>
      <c r="H37" s="167">
        <v>589911416</v>
      </c>
      <c r="I37" s="167">
        <v>478986141.87651098</v>
      </c>
      <c r="J37" s="167">
        <v>569117335.90672302</v>
      </c>
      <c r="K37" s="167">
        <v>589911416</v>
      </c>
      <c r="L37" s="183">
        <v>7.2499999999999995E-2</v>
      </c>
      <c r="M37" s="183">
        <v>0.1</v>
      </c>
      <c r="N37" s="183">
        <f t="shared" si="0"/>
        <v>1.8811071651939598E-3</v>
      </c>
      <c r="O37" s="183">
        <f t="shared" si="1"/>
        <v>5.968691439652582E-2</v>
      </c>
    </row>
    <row r="38" spans="1:15" ht="16.5" customHeight="1">
      <c r="A38" s="161" t="s">
        <v>234</v>
      </c>
      <c r="B38" s="161" t="s">
        <v>149</v>
      </c>
      <c r="C38" s="161" t="s">
        <v>233</v>
      </c>
      <c r="D38" s="161" t="s">
        <v>169</v>
      </c>
      <c r="E38" s="182" t="s">
        <v>285</v>
      </c>
      <c r="F38" s="161" t="s">
        <v>286</v>
      </c>
      <c r="G38" s="161" t="s">
        <v>170</v>
      </c>
      <c r="H38" s="167">
        <v>1240001369.8659799</v>
      </c>
      <c r="I38" s="167">
        <v>748701355.89581597</v>
      </c>
      <c r="J38" s="167">
        <v>986826418.44727504</v>
      </c>
      <c r="K38" s="167">
        <v>1240001369.8659799</v>
      </c>
      <c r="L38" s="183">
        <v>6.25E-2</v>
      </c>
      <c r="M38" s="183">
        <v>0.1</v>
      </c>
      <c r="N38" s="183">
        <f t="shared" si="0"/>
        <v>3.2617636635270402E-3</v>
      </c>
      <c r="O38" s="183">
        <f t="shared" si="1"/>
        <v>0.15008377375108009</v>
      </c>
    </row>
    <row r="39" spans="1:15" ht="16.5" customHeight="1">
      <c r="A39" s="161" t="s">
        <v>236</v>
      </c>
      <c r="B39" s="161" t="s">
        <v>150</v>
      </c>
      <c r="C39" s="161" t="s">
        <v>233</v>
      </c>
      <c r="D39" s="161" t="s">
        <v>169</v>
      </c>
      <c r="E39" s="182" t="s">
        <v>287</v>
      </c>
      <c r="F39" s="161" t="s">
        <v>288</v>
      </c>
      <c r="G39" s="161" t="s">
        <v>170</v>
      </c>
      <c r="H39" s="167">
        <v>52850341</v>
      </c>
      <c r="I39" s="167">
        <v>42613258.199399598</v>
      </c>
      <c r="J39" s="167">
        <v>50715010.002903499</v>
      </c>
      <c r="K39" s="167">
        <v>52850341</v>
      </c>
      <c r="L39" s="183">
        <v>7.2499999999999995E-2</v>
      </c>
      <c r="M39" s="183">
        <v>0.1</v>
      </c>
      <c r="N39" s="183">
        <f t="shared" si="0"/>
        <v>1.6762864646769609E-4</v>
      </c>
      <c r="O39" s="183">
        <f t="shared" si="1"/>
        <v>8.1937516316042916E-2</v>
      </c>
    </row>
    <row r="40" spans="1:15" ht="16.5" customHeight="1">
      <c r="A40" s="161" t="s">
        <v>244</v>
      </c>
      <c r="B40" s="161" t="s">
        <v>255</v>
      </c>
      <c r="C40" s="161" t="s">
        <v>172</v>
      </c>
      <c r="D40" s="161" t="s">
        <v>169</v>
      </c>
      <c r="E40" s="182" t="s">
        <v>289</v>
      </c>
      <c r="F40" s="161" t="s">
        <v>257</v>
      </c>
      <c r="G40" s="161" t="s">
        <v>170</v>
      </c>
      <c r="H40" s="167">
        <v>24795534.246525001</v>
      </c>
      <c r="I40" s="167">
        <v>18246833.195873398</v>
      </c>
      <c r="J40" s="167">
        <v>21674258.357941199</v>
      </c>
      <c r="K40" s="167">
        <v>24795534.246525001</v>
      </c>
      <c r="L40" s="183">
        <v>0.09</v>
      </c>
      <c r="M40" s="183">
        <v>0.1</v>
      </c>
      <c r="N40" s="183">
        <f t="shared" si="0"/>
        <v>7.1640064579003845E-5</v>
      </c>
      <c r="O40" s="183">
        <f t="shared" si="1"/>
        <v>7.3680327839231643E-4</v>
      </c>
    </row>
    <row r="41" spans="1:15" ht="16.5" customHeight="1">
      <c r="A41" s="161" t="s">
        <v>236</v>
      </c>
      <c r="B41" s="161" t="s">
        <v>149</v>
      </c>
      <c r="C41" s="161" t="s">
        <v>233</v>
      </c>
      <c r="D41" s="161" t="s">
        <v>169</v>
      </c>
      <c r="E41" s="182" t="s">
        <v>290</v>
      </c>
      <c r="F41" s="161" t="s">
        <v>291</v>
      </c>
      <c r="G41" s="161" t="s">
        <v>170</v>
      </c>
      <c r="H41" s="167">
        <v>114403485</v>
      </c>
      <c r="I41" s="167">
        <v>98234217.420001999</v>
      </c>
      <c r="J41" s="167">
        <v>112718883.36641</v>
      </c>
      <c r="K41" s="167">
        <v>114403485</v>
      </c>
      <c r="L41" s="183">
        <v>0.107</v>
      </c>
      <c r="M41" s="183">
        <v>0.1</v>
      </c>
      <c r="N41" s="183">
        <f t="shared" si="0"/>
        <v>3.7257044510056596E-4</v>
      </c>
      <c r="O41" s="183">
        <f t="shared" si="1"/>
        <v>0.15008377375108009</v>
      </c>
    </row>
    <row r="42" spans="1:15" ht="16.5" customHeight="1">
      <c r="A42" s="161" t="s">
        <v>236</v>
      </c>
      <c r="B42" s="161" t="s">
        <v>149</v>
      </c>
      <c r="C42" s="161" t="s">
        <v>233</v>
      </c>
      <c r="D42" s="161" t="s">
        <v>169</v>
      </c>
      <c r="E42" s="182" t="s">
        <v>290</v>
      </c>
      <c r="F42" s="161" t="s">
        <v>292</v>
      </c>
      <c r="G42" s="161" t="s">
        <v>170</v>
      </c>
      <c r="H42" s="167">
        <v>121784355</v>
      </c>
      <c r="I42" s="167">
        <v>105571498.980002</v>
      </c>
      <c r="J42" s="167">
        <v>121138049.37988999</v>
      </c>
      <c r="K42" s="167">
        <v>121784355</v>
      </c>
      <c r="L42" s="183">
        <v>0.107</v>
      </c>
      <c r="M42" s="183">
        <v>0.1</v>
      </c>
      <c r="N42" s="183">
        <f t="shared" si="0"/>
        <v>4.0039836829619741E-4</v>
      </c>
      <c r="O42" s="183">
        <f t="shared" si="1"/>
        <v>0.15008377375108009</v>
      </c>
    </row>
    <row r="43" spans="1:15" ht="16.5" customHeight="1">
      <c r="A43" s="161" t="s">
        <v>236</v>
      </c>
      <c r="B43" s="161" t="s">
        <v>149</v>
      </c>
      <c r="C43" s="161" t="s">
        <v>233</v>
      </c>
      <c r="D43" s="161" t="s">
        <v>169</v>
      </c>
      <c r="E43" s="182" t="s">
        <v>290</v>
      </c>
      <c r="F43" s="161" t="s">
        <v>293</v>
      </c>
      <c r="G43" s="161" t="s">
        <v>170</v>
      </c>
      <c r="H43" s="167">
        <v>103332180</v>
      </c>
      <c r="I43" s="167">
        <v>89172305.530000106</v>
      </c>
      <c r="J43" s="167">
        <v>102320789.744121</v>
      </c>
      <c r="K43" s="167">
        <v>103332180</v>
      </c>
      <c r="L43" s="183">
        <v>0.107</v>
      </c>
      <c r="M43" s="183">
        <v>0.1</v>
      </c>
      <c r="N43" s="183">
        <f t="shared" si="0"/>
        <v>3.382015598405828E-4</v>
      </c>
      <c r="O43" s="183">
        <f t="shared" si="1"/>
        <v>0.15008377375108009</v>
      </c>
    </row>
    <row r="44" spans="1:15" ht="16.5" customHeight="1">
      <c r="A44" s="161" t="s">
        <v>236</v>
      </c>
      <c r="B44" s="161" t="s">
        <v>149</v>
      </c>
      <c r="C44" s="161" t="s">
        <v>233</v>
      </c>
      <c r="D44" s="161" t="s">
        <v>169</v>
      </c>
      <c r="E44" s="182" t="s">
        <v>290</v>
      </c>
      <c r="F44" s="161" t="s">
        <v>294</v>
      </c>
      <c r="G44" s="161" t="s">
        <v>170</v>
      </c>
      <c r="H44" s="167">
        <v>118093920</v>
      </c>
      <c r="I44" s="167">
        <v>100881185.690001</v>
      </c>
      <c r="J44" s="167">
        <v>115756147.93955401</v>
      </c>
      <c r="K44" s="167">
        <v>118093920</v>
      </c>
      <c r="L44" s="183">
        <v>0.107</v>
      </c>
      <c r="M44" s="183">
        <v>0.1</v>
      </c>
      <c r="N44" s="183">
        <f t="shared" si="0"/>
        <v>3.8260953509248877E-4</v>
      </c>
      <c r="O44" s="183">
        <f t="shared" si="1"/>
        <v>0.15008377375108009</v>
      </c>
    </row>
    <row r="45" spans="1:15" ht="16.5" customHeight="1">
      <c r="A45" s="161" t="s">
        <v>236</v>
      </c>
      <c r="B45" s="161" t="s">
        <v>149</v>
      </c>
      <c r="C45" s="161" t="s">
        <v>233</v>
      </c>
      <c r="D45" s="161" t="s">
        <v>169</v>
      </c>
      <c r="E45" s="182" t="s">
        <v>290</v>
      </c>
      <c r="F45" s="161" t="s">
        <v>295</v>
      </c>
      <c r="G45" s="161" t="s">
        <v>170</v>
      </c>
      <c r="H45" s="167">
        <v>114403485</v>
      </c>
      <c r="I45" s="167">
        <v>96787709.710001901</v>
      </c>
      <c r="J45" s="167">
        <v>111059087.643859</v>
      </c>
      <c r="K45" s="167">
        <v>114403485</v>
      </c>
      <c r="L45" s="183">
        <v>0.107</v>
      </c>
      <c r="M45" s="183">
        <v>0.1</v>
      </c>
      <c r="N45" s="183">
        <f t="shared" si="0"/>
        <v>3.6708431169808477E-4</v>
      </c>
      <c r="O45" s="183">
        <f t="shared" si="1"/>
        <v>0.15008377375108009</v>
      </c>
    </row>
    <row r="46" spans="1:15" ht="16.5" customHeight="1">
      <c r="A46" s="161" t="s">
        <v>236</v>
      </c>
      <c r="B46" s="161" t="s">
        <v>149</v>
      </c>
      <c r="C46" s="161" t="s">
        <v>233</v>
      </c>
      <c r="D46" s="161" t="s">
        <v>169</v>
      </c>
      <c r="E46" s="182" t="s">
        <v>290</v>
      </c>
      <c r="F46" s="161" t="s">
        <v>288</v>
      </c>
      <c r="G46" s="161" t="s">
        <v>170</v>
      </c>
      <c r="H46" s="167">
        <v>114403485</v>
      </c>
      <c r="I46" s="167">
        <v>96305112.990002006</v>
      </c>
      <c r="J46" s="167">
        <v>110505331.886044</v>
      </c>
      <c r="K46" s="167">
        <v>114403485</v>
      </c>
      <c r="L46" s="183">
        <v>0.107</v>
      </c>
      <c r="M46" s="183">
        <v>0.1</v>
      </c>
      <c r="N46" s="183">
        <f t="shared" si="0"/>
        <v>3.6525397925506826E-4</v>
      </c>
      <c r="O46" s="183">
        <f t="shared" si="1"/>
        <v>0.15008377375108009</v>
      </c>
    </row>
    <row r="47" spans="1:15" ht="16.5" customHeight="1">
      <c r="A47" s="161" t="s">
        <v>236</v>
      </c>
      <c r="B47" s="161" t="s">
        <v>149</v>
      </c>
      <c r="C47" s="161" t="s">
        <v>233</v>
      </c>
      <c r="D47" s="161" t="s">
        <v>169</v>
      </c>
      <c r="E47" s="182" t="s">
        <v>290</v>
      </c>
      <c r="F47" s="161" t="s">
        <v>296</v>
      </c>
      <c r="G47" s="161" t="s">
        <v>170</v>
      </c>
      <c r="H47" s="167">
        <v>110713050</v>
      </c>
      <c r="I47" s="167">
        <v>92748750.130000204</v>
      </c>
      <c r="J47" s="167">
        <v>106424582.21940599</v>
      </c>
      <c r="K47" s="167">
        <v>110713050</v>
      </c>
      <c r="L47" s="183">
        <v>0.107</v>
      </c>
      <c r="M47" s="183">
        <v>0.1</v>
      </c>
      <c r="N47" s="183">
        <f t="shared" si="0"/>
        <v>3.5176585131912054E-4</v>
      </c>
      <c r="O47" s="183">
        <f t="shared" si="1"/>
        <v>0.15008377375108009</v>
      </c>
    </row>
    <row r="48" spans="1:15" ht="16.5" customHeight="1">
      <c r="A48" s="161" t="s">
        <v>236</v>
      </c>
      <c r="B48" s="161" t="s">
        <v>149</v>
      </c>
      <c r="C48" s="161" t="s">
        <v>233</v>
      </c>
      <c r="D48" s="161" t="s">
        <v>169</v>
      </c>
      <c r="E48" s="182" t="s">
        <v>290</v>
      </c>
      <c r="F48" s="161" t="s">
        <v>297</v>
      </c>
      <c r="G48" s="161" t="s">
        <v>170</v>
      </c>
      <c r="H48" s="167">
        <v>110713050</v>
      </c>
      <c r="I48" s="167">
        <v>92301174.160001904</v>
      </c>
      <c r="J48" s="167">
        <v>105911011.029374</v>
      </c>
      <c r="K48" s="167">
        <v>110713050</v>
      </c>
      <c r="L48" s="183">
        <v>0.107</v>
      </c>
      <c r="M48" s="183">
        <v>0.1</v>
      </c>
      <c r="N48" s="183">
        <f t="shared" si="0"/>
        <v>3.5006834118464676E-4</v>
      </c>
      <c r="O48" s="183">
        <f t="shared" si="1"/>
        <v>0.15008377375108009</v>
      </c>
    </row>
    <row r="49" spans="1:15" ht="16.5" customHeight="1">
      <c r="A49" s="161" t="s">
        <v>236</v>
      </c>
      <c r="B49" s="161" t="s">
        <v>149</v>
      </c>
      <c r="C49" s="161" t="s">
        <v>233</v>
      </c>
      <c r="D49" s="161" t="s">
        <v>169</v>
      </c>
      <c r="E49" s="182" t="s">
        <v>290</v>
      </c>
      <c r="F49" s="161" t="s">
        <v>298</v>
      </c>
      <c r="G49" s="161" t="s">
        <v>170</v>
      </c>
      <c r="H49" s="167">
        <v>114403485</v>
      </c>
      <c r="I49" s="167">
        <v>94902312.840000406</v>
      </c>
      <c r="J49" s="167">
        <v>108895688.423942</v>
      </c>
      <c r="K49" s="167">
        <v>114403485</v>
      </c>
      <c r="L49" s="183">
        <v>0.107</v>
      </c>
      <c r="M49" s="183">
        <v>0.1</v>
      </c>
      <c r="N49" s="183">
        <f t="shared" si="0"/>
        <v>3.5993361443936012E-4</v>
      </c>
      <c r="O49" s="183">
        <f t="shared" si="1"/>
        <v>0.15008377375108009</v>
      </c>
    </row>
    <row r="50" spans="1:15" ht="16.5" customHeight="1">
      <c r="A50" s="161" t="s">
        <v>236</v>
      </c>
      <c r="B50" s="161" t="s">
        <v>149</v>
      </c>
      <c r="C50" s="161" t="s">
        <v>233</v>
      </c>
      <c r="D50" s="161" t="s">
        <v>169</v>
      </c>
      <c r="E50" s="182" t="s">
        <v>290</v>
      </c>
      <c r="F50" s="161" t="s">
        <v>299</v>
      </c>
      <c r="G50" s="161" t="s">
        <v>170</v>
      </c>
      <c r="H50" s="167">
        <v>92260558</v>
      </c>
      <c r="I50" s="167">
        <v>76225962.900001302</v>
      </c>
      <c r="J50" s="167">
        <v>87465504.868152797</v>
      </c>
      <c r="K50" s="167">
        <v>92260558</v>
      </c>
      <c r="L50" s="183">
        <v>0.107</v>
      </c>
      <c r="M50" s="183">
        <v>0.1</v>
      </c>
      <c r="N50" s="183">
        <f t="shared" si="0"/>
        <v>2.8910029186275888E-4</v>
      </c>
      <c r="O50" s="183">
        <f t="shared" si="1"/>
        <v>0.15008377375108009</v>
      </c>
    </row>
    <row r="51" spans="1:15" ht="16.5" customHeight="1">
      <c r="A51" s="161" t="s">
        <v>236</v>
      </c>
      <c r="B51" s="161" t="s">
        <v>150</v>
      </c>
      <c r="C51" s="161" t="s">
        <v>233</v>
      </c>
      <c r="D51" s="161" t="s">
        <v>169</v>
      </c>
      <c r="E51" s="182" t="s">
        <v>300</v>
      </c>
      <c r="F51" s="161" t="s">
        <v>301</v>
      </c>
      <c r="G51" s="161" t="s">
        <v>170</v>
      </c>
      <c r="H51" s="167">
        <v>216720556</v>
      </c>
      <c r="I51" s="167">
        <v>167902629.81280801</v>
      </c>
      <c r="J51" s="167">
        <v>201951690.16195899</v>
      </c>
      <c r="K51" s="167">
        <v>216720556</v>
      </c>
      <c r="L51" s="183">
        <v>8.5000000000000006E-2</v>
      </c>
      <c r="M51" s="183">
        <v>0.1</v>
      </c>
      <c r="N51" s="183">
        <f t="shared" si="0"/>
        <v>6.675122113112982E-4</v>
      </c>
      <c r="O51" s="183">
        <f t="shared" si="1"/>
        <v>8.1937516316042916E-2</v>
      </c>
    </row>
    <row r="52" spans="1:15" ht="16.5" customHeight="1">
      <c r="A52" s="161" t="s">
        <v>234</v>
      </c>
      <c r="B52" s="161" t="s">
        <v>237</v>
      </c>
      <c r="C52" s="161" t="s">
        <v>233</v>
      </c>
      <c r="D52" s="161" t="s">
        <v>169</v>
      </c>
      <c r="E52" s="182" t="s">
        <v>302</v>
      </c>
      <c r="F52" s="161" t="s">
        <v>303</v>
      </c>
      <c r="G52" s="161" t="s">
        <v>170</v>
      </c>
      <c r="H52" s="167">
        <v>848802191.78092802</v>
      </c>
      <c r="I52" s="167">
        <v>554036182.60486495</v>
      </c>
      <c r="J52" s="167">
        <v>705030286.708202</v>
      </c>
      <c r="K52" s="167">
        <v>848802191.78092802</v>
      </c>
      <c r="L52" s="183">
        <v>7.4999999999999997E-2</v>
      </c>
      <c r="M52" s="183">
        <v>0.1</v>
      </c>
      <c r="N52" s="183">
        <f t="shared" si="0"/>
        <v>2.330341109522831E-3</v>
      </c>
      <c r="O52" s="183">
        <f t="shared" si="1"/>
        <v>8.3628795782622431E-2</v>
      </c>
    </row>
    <row r="53" spans="1:15" ht="16.5" customHeight="1">
      <c r="A53" s="161" t="s">
        <v>244</v>
      </c>
      <c r="B53" s="161" t="s">
        <v>259</v>
      </c>
      <c r="C53" s="161" t="s">
        <v>172</v>
      </c>
      <c r="D53" s="161" t="s">
        <v>169</v>
      </c>
      <c r="E53" s="182" t="s">
        <v>304</v>
      </c>
      <c r="F53" s="161" t="s">
        <v>261</v>
      </c>
      <c r="G53" s="161" t="s">
        <v>170</v>
      </c>
      <c r="H53" s="167">
        <v>8266150684.9459496</v>
      </c>
      <c r="I53" s="167">
        <v>4891783912.10567</v>
      </c>
      <c r="J53" s="167">
        <v>5366136744.0543098</v>
      </c>
      <c r="K53" s="167">
        <v>8266150684.9459496</v>
      </c>
      <c r="L53" s="183">
        <v>0.08</v>
      </c>
      <c r="M53" s="183">
        <v>0.1</v>
      </c>
      <c r="N53" s="183">
        <f t="shared" si="0"/>
        <v>1.7736726052403326E-2</v>
      </c>
      <c r="O53" s="183">
        <f t="shared" si="1"/>
        <v>8.3331228940978996E-2</v>
      </c>
    </row>
    <row r="54" spans="1:15" ht="16.5" customHeight="1">
      <c r="A54" s="161" t="s">
        <v>236</v>
      </c>
      <c r="B54" s="161" t="s">
        <v>152</v>
      </c>
      <c r="C54" s="161" t="s">
        <v>233</v>
      </c>
      <c r="D54" s="161" t="s">
        <v>169</v>
      </c>
      <c r="E54" s="182" t="s">
        <v>305</v>
      </c>
      <c r="F54" s="161" t="s">
        <v>306</v>
      </c>
      <c r="G54" s="161" t="s">
        <v>170</v>
      </c>
      <c r="H54" s="167">
        <v>205346539</v>
      </c>
      <c r="I54" s="167">
        <v>177334370.52060801</v>
      </c>
      <c r="J54" s="167">
        <v>200360968.03712901</v>
      </c>
      <c r="K54" s="167">
        <v>205346539</v>
      </c>
      <c r="L54" s="183">
        <v>6.5000000000000002E-2</v>
      </c>
      <c r="M54" s="183">
        <v>0.1</v>
      </c>
      <c r="N54" s="183">
        <f t="shared" si="0"/>
        <v>6.622543873125215E-4</v>
      </c>
      <c r="O54" s="183">
        <f t="shared" si="1"/>
        <v>1.0072106522990274E-3</v>
      </c>
    </row>
    <row r="55" spans="1:15" ht="16.5" customHeight="1">
      <c r="A55" s="161" t="s">
        <v>236</v>
      </c>
      <c r="B55" s="161" t="s">
        <v>264</v>
      </c>
      <c r="C55" s="161" t="s">
        <v>233</v>
      </c>
      <c r="D55" s="161" t="s">
        <v>169</v>
      </c>
      <c r="E55" s="182" t="s">
        <v>307</v>
      </c>
      <c r="F55" s="161" t="s">
        <v>266</v>
      </c>
      <c r="G55" s="161" t="s">
        <v>170</v>
      </c>
      <c r="H55" s="167">
        <v>275986300</v>
      </c>
      <c r="I55" s="167">
        <v>225906549.785014</v>
      </c>
      <c r="J55" s="167">
        <v>255188636.93301401</v>
      </c>
      <c r="K55" s="167">
        <v>275986300</v>
      </c>
      <c r="L55" s="183">
        <v>7.0000000000000007E-2</v>
      </c>
      <c r="M55" s="183">
        <v>0.1</v>
      </c>
      <c r="N55" s="183">
        <f t="shared" si="0"/>
        <v>8.4347663148579531E-4</v>
      </c>
      <c r="O55" s="183">
        <f t="shared" si="1"/>
        <v>4.2025648558851547E-2</v>
      </c>
    </row>
    <row r="56" spans="1:15" ht="16.5" customHeight="1">
      <c r="A56" s="161" t="s">
        <v>244</v>
      </c>
      <c r="B56" s="161" t="s">
        <v>259</v>
      </c>
      <c r="C56" s="161" t="s">
        <v>172</v>
      </c>
      <c r="D56" s="161" t="s">
        <v>169</v>
      </c>
      <c r="E56" s="182" t="s">
        <v>304</v>
      </c>
      <c r="F56" s="161" t="s">
        <v>261</v>
      </c>
      <c r="G56" s="161" t="s">
        <v>170</v>
      </c>
      <c r="H56" s="167">
        <v>7890487123.3014603</v>
      </c>
      <c r="I56" s="167">
        <v>5177388646.3113699</v>
      </c>
      <c r="J56" s="167">
        <v>5122713048.7119398</v>
      </c>
      <c r="K56" s="167">
        <v>7890487123.3014603</v>
      </c>
      <c r="L56" s="183">
        <v>0.08</v>
      </c>
      <c r="M56" s="183">
        <v>0.1</v>
      </c>
      <c r="N56" s="183">
        <f t="shared" si="0"/>
        <v>1.6932136157497061E-2</v>
      </c>
      <c r="O56" s="183">
        <f t="shared" si="1"/>
        <v>8.3331228940978996E-2</v>
      </c>
    </row>
    <row r="57" spans="1:15" ht="16.5" customHeight="1">
      <c r="A57" s="161" t="s">
        <v>244</v>
      </c>
      <c r="B57" s="161" t="s">
        <v>255</v>
      </c>
      <c r="C57" s="161" t="s">
        <v>172</v>
      </c>
      <c r="D57" s="161" t="s">
        <v>169</v>
      </c>
      <c r="E57" s="182" t="s">
        <v>308</v>
      </c>
      <c r="F57" s="161" t="s">
        <v>309</v>
      </c>
      <c r="G57" s="161" t="s">
        <v>170</v>
      </c>
      <c r="H57" s="167">
        <v>43003027.397189997</v>
      </c>
      <c r="I57" s="167">
        <v>25092583.834493499</v>
      </c>
      <c r="J57" s="167">
        <v>30014114.781879999</v>
      </c>
      <c r="K57" s="167">
        <v>43003027.397189997</v>
      </c>
      <c r="L57" s="183">
        <v>9.1499999999999998E-2</v>
      </c>
      <c r="M57" s="183">
        <v>0.1</v>
      </c>
      <c r="N57" s="183">
        <f t="shared" si="0"/>
        <v>9.9205845281792704E-5</v>
      </c>
      <c r="O57" s="183">
        <f t="shared" si="1"/>
        <v>7.3680327839231643E-4</v>
      </c>
    </row>
    <row r="58" spans="1:15" ht="16.5" customHeight="1">
      <c r="A58" s="161" t="s">
        <v>244</v>
      </c>
      <c r="B58" s="161" t="s">
        <v>183</v>
      </c>
      <c r="C58" s="161" t="s">
        <v>172</v>
      </c>
      <c r="D58" s="161" t="s">
        <v>169</v>
      </c>
      <c r="E58" s="182" t="s">
        <v>310</v>
      </c>
      <c r="F58" s="161" t="s">
        <v>311</v>
      </c>
      <c r="G58" s="161" t="s">
        <v>170</v>
      </c>
      <c r="H58" s="167">
        <v>5798113013.8102903</v>
      </c>
      <c r="I58" s="167">
        <v>3348758091.24156</v>
      </c>
      <c r="J58" s="167">
        <v>3707130143.5334601</v>
      </c>
      <c r="K58" s="167">
        <v>5798113013.8102903</v>
      </c>
      <c r="L58" s="183">
        <v>7.4999999999999997E-2</v>
      </c>
      <c r="M58" s="183">
        <v>0.1</v>
      </c>
      <c r="N58" s="183">
        <f t="shared" si="0"/>
        <v>1.2253200940008346E-2</v>
      </c>
      <c r="O58" s="183">
        <f t="shared" si="1"/>
        <v>0.13557639841192257</v>
      </c>
    </row>
    <row r="59" spans="1:15" ht="16.5" customHeight="1">
      <c r="A59" s="161" t="s">
        <v>234</v>
      </c>
      <c r="B59" s="161" t="s">
        <v>237</v>
      </c>
      <c r="C59" s="161" t="s">
        <v>233</v>
      </c>
      <c r="D59" s="161" t="s">
        <v>169</v>
      </c>
      <c r="E59" s="182" t="s">
        <v>312</v>
      </c>
      <c r="F59" s="161" t="s">
        <v>303</v>
      </c>
      <c r="G59" s="161" t="s">
        <v>170</v>
      </c>
      <c r="H59" s="167">
        <v>6402186986.3021698</v>
      </c>
      <c r="I59" s="167">
        <v>4322164480.3304701</v>
      </c>
      <c r="J59" s="167">
        <v>5313584336.4566002</v>
      </c>
      <c r="K59" s="167">
        <v>6402186986.3021698</v>
      </c>
      <c r="L59" s="183">
        <v>7.4999999999999997E-2</v>
      </c>
      <c r="M59" s="183">
        <v>0.1</v>
      </c>
      <c r="N59" s="183">
        <f t="shared" si="0"/>
        <v>1.756302424393048E-2</v>
      </c>
      <c r="O59" s="183">
        <f t="shared" si="1"/>
        <v>8.3628795782622431E-2</v>
      </c>
    </row>
    <row r="60" spans="1:15" ht="16.5" customHeight="1">
      <c r="A60" s="161" t="s">
        <v>244</v>
      </c>
      <c r="B60" s="161" t="s">
        <v>183</v>
      </c>
      <c r="C60" s="161" t="s">
        <v>172</v>
      </c>
      <c r="D60" s="161" t="s">
        <v>169</v>
      </c>
      <c r="E60" s="182" t="s">
        <v>313</v>
      </c>
      <c r="F60" s="161" t="s">
        <v>314</v>
      </c>
      <c r="G60" s="161" t="s">
        <v>170</v>
      </c>
      <c r="H60" s="167">
        <v>7647600821.9188499</v>
      </c>
      <c r="I60" s="167">
        <v>4645530472.0473204</v>
      </c>
      <c r="J60" s="167">
        <v>5879255959.7767496</v>
      </c>
      <c r="K60" s="167">
        <v>7647600821.9188499</v>
      </c>
      <c r="L60" s="183">
        <v>6.7000000000000004E-2</v>
      </c>
      <c r="M60" s="183">
        <v>0.1</v>
      </c>
      <c r="N60" s="183">
        <f t="shared" si="0"/>
        <v>1.9432742273305065E-2</v>
      </c>
      <c r="O60" s="183">
        <f t="shared" si="1"/>
        <v>0.13557639841192257</v>
      </c>
    </row>
    <row r="61" spans="1:15" ht="16.5" customHeight="1">
      <c r="A61" s="161" t="s">
        <v>315</v>
      </c>
      <c r="B61" s="161" t="s">
        <v>316</v>
      </c>
      <c r="C61" s="161" t="s">
        <v>317</v>
      </c>
      <c r="D61" s="161" t="s">
        <v>169</v>
      </c>
      <c r="E61" s="182" t="s">
        <v>318</v>
      </c>
      <c r="F61" s="161" t="s">
        <v>319</v>
      </c>
      <c r="G61" s="161" t="s">
        <v>170</v>
      </c>
      <c r="H61" s="167">
        <v>5388720745.2058401</v>
      </c>
      <c r="I61" s="167">
        <v>4536678999.2258301</v>
      </c>
      <c r="J61" s="167">
        <v>5282889329.3773499</v>
      </c>
      <c r="K61" s="167">
        <v>5388720745.2058401</v>
      </c>
      <c r="L61" s="183">
        <v>4.7E-2</v>
      </c>
      <c r="M61" s="183">
        <v>0.1</v>
      </c>
      <c r="N61" s="183">
        <f t="shared" si="0"/>
        <v>1.7461567840989487E-2</v>
      </c>
      <c r="O61" s="183">
        <f t="shared" si="1"/>
        <v>6.8504862829834173E-2</v>
      </c>
    </row>
    <row r="62" spans="1:15" ht="16.5" customHeight="1">
      <c r="A62" s="161" t="s">
        <v>244</v>
      </c>
      <c r="B62" s="161" t="s">
        <v>183</v>
      </c>
      <c r="C62" s="161" t="s">
        <v>172</v>
      </c>
      <c r="D62" s="161" t="s">
        <v>169</v>
      </c>
      <c r="E62" s="182" t="s">
        <v>245</v>
      </c>
      <c r="F62" s="161" t="s">
        <v>314</v>
      </c>
      <c r="G62" s="161" t="s">
        <v>170</v>
      </c>
      <c r="H62" s="167">
        <v>4117938904.1101499</v>
      </c>
      <c r="I62" s="167">
        <v>2484683065.4182801</v>
      </c>
      <c r="J62" s="167">
        <v>3165618355.6950102</v>
      </c>
      <c r="K62" s="167">
        <v>4117938904.1101499</v>
      </c>
      <c r="L62" s="183">
        <v>6.7000000000000004E-2</v>
      </c>
      <c r="M62" s="183">
        <v>0.1</v>
      </c>
      <c r="N62" s="183">
        <f t="shared" si="0"/>
        <v>1.0463338569154733E-2</v>
      </c>
      <c r="O62" s="183">
        <f t="shared" si="1"/>
        <v>0.13557639841192257</v>
      </c>
    </row>
    <row r="63" spans="1:15" ht="16.5" customHeight="1">
      <c r="A63" s="161" t="s">
        <v>234</v>
      </c>
      <c r="B63" s="161" t="s">
        <v>237</v>
      </c>
      <c r="C63" s="161" t="s">
        <v>233</v>
      </c>
      <c r="D63" s="161" t="s">
        <v>169</v>
      </c>
      <c r="E63" s="182" t="s">
        <v>320</v>
      </c>
      <c r="F63" s="161" t="s">
        <v>303</v>
      </c>
      <c r="G63" s="161" t="s">
        <v>170</v>
      </c>
      <c r="H63" s="167">
        <v>958519520.54806495</v>
      </c>
      <c r="I63" s="167">
        <v>650239552.81701803</v>
      </c>
      <c r="J63" s="167">
        <v>787204410.957587</v>
      </c>
      <c r="K63" s="167">
        <v>958519520.54806495</v>
      </c>
      <c r="L63" s="183">
        <v>7.4999999999999997E-2</v>
      </c>
      <c r="M63" s="183">
        <v>0.1</v>
      </c>
      <c r="N63" s="183">
        <f t="shared" si="0"/>
        <v>2.601951767231546E-3</v>
      </c>
      <c r="O63" s="183">
        <f t="shared" si="1"/>
        <v>8.3628795782622431E-2</v>
      </c>
    </row>
    <row r="64" spans="1:15" ht="16.5" customHeight="1">
      <c r="A64" s="161" t="s">
        <v>244</v>
      </c>
      <c r="B64" s="161" t="s">
        <v>183</v>
      </c>
      <c r="C64" s="161" t="s">
        <v>172</v>
      </c>
      <c r="D64" s="161" t="s">
        <v>169</v>
      </c>
      <c r="E64" s="182" t="s">
        <v>321</v>
      </c>
      <c r="F64" s="161" t="s">
        <v>311</v>
      </c>
      <c r="G64" s="161" t="s">
        <v>170</v>
      </c>
      <c r="H64" s="167">
        <v>1644498630.1686599</v>
      </c>
      <c r="I64" s="167">
        <v>834879845.53869903</v>
      </c>
      <c r="J64" s="167">
        <v>1053817163.7954</v>
      </c>
      <c r="K64" s="167">
        <v>1644498630.1686599</v>
      </c>
      <c r="L64" s="183">
        <v>7.4999999999999997E-2</v>
      </c>
      <c r="M64" s="183">
        <v>0.1</v>
      </c>
      <c r="N64" s="183">
        <f t="shared" si="0"/>
        <v>3.4831886019806731E-3</v>
      </c>
      <c r="O64" s="183">
        <f t="shared" si="1"/>
        <v>0.13557639841192257</v>
      </c>
    </row>
    <row r="65" spans="1:15" ht="16.5" customHeight="1">
      <c r="A65" s="161" t="s">
        <v>315</v>
      </c>
      <c r="B65" s="161" t="s">
        <v>322</v>
      </c>
      <c r="C65" s="161" t="s">
        <v>317</v>
      </c>
      <c r="D65" s="161" t="s">
        <v>169</v>
      </c>
      <c r="E65" s="182" t="s">
        <v>323</v>
      </c>
      <c r="F65" s="161" t="s">
        <v>324</v>
      </c>
      <c r="G65" s="161" t="s">
        <v>170</v>
      </c>
      <c r="H65" s="167">
        <v>12427211250</v>
      </c>
      <c r="I65" s="167">
        <v>10026543018.2997</v>
      </c>
      <c r="J65" s="167">
        <v>11665978811.873301</v>
      </c>
      <c r="K65" s="167">
        <v>12427211250</v>
      </c>
      <c r="L65" s="183">
        <v>7.7499999999999999E-2</v>
      </c>
      <c r="M65" s="183">
        <v>0.1</v>
      </c>
      <c r="N65" s="183">
        <f t="shared" si="0"/>
        <v>3.8559634274807103E-2</v>
      </c>
      <c r="O65" s="183">
        <f t="shared" si="1"/>
        <v>6.5062002746217151E-2</v>
      </c>
    </row>
    <row r="66" spans="1:15" ht="16.5" customHeight="1">
      <c r="A66" s="161" t="s">
        <v>315</v>
      </c>
      <c r="B66" s="161" t="s">
        <v>322</v>
      </c>
      <c r="C66" s="161" t="s">
        <v>317</v>
      </c>
      <c r="D66" s="161" t="s">
        <v>169</v>
      </c>
      <c r="E66" s="182" t="s">
        <v>325</v>
      </c>
      <c r="F66" s="161" t="s">
        <v>324</v>
      </c>
      <c r="G66" s="161" t="s">
        <v>170</v>
      </c>
      <c r="H66" s="167">
        <v>87067500</v>
      </c>
      <c r="I66" s="167">
        <v>68136651.917494506</v>
      </c>
      <c r="J66" s="167">
        <v>82818970.382044196</v>
      </c>
      <c r="K66" s="167">
        <v>87067500</v>
      </c>
      <c r="L66" s="183">
        <v>7.7499999999999999E-2</v>
      </c>
      <c r="M66" s="183">
        <v>0.1</v>
      </c>
      <c r="N66" s="183">
        <f t="shared" si="0"/>
        <v>2.737420717494775E-4</v>
      </c>
      <c r="O66" s="183">
        <f t="shared" si="1"/>
        <v>6.5062002746217151E-2</v>
      </c>
    </row>
    <row r="67" spans="1:15" ht="16.5" customHeight="1">
      <c r="A67" s="161" t="s">
        <v>244</v>
      </c>
      <c r="B67" s="161" t="s">
        <v>183</v>
      </c>
      <c r="C67" s="161" t="s">
        <v>172</v>
      </c>
      <c r="D67" s="161" t="s">
        <v>169</v>
      </c>
      <c r="E67" s="182" t="s">
        <v>245</v>
      </c>
      <c r="F67" s="161" t="s">
        <v>326</v>
      </c>
      <c r="G67" s="161" t="s">
        <v>170</v>
      </c>
      <c r="H67" s="167">
        <v>5707090410.9778996</v>
      </c>
      <c r="I67" s="167">
        <v>4139790777.5862398</v>
      </c>
      <c r="J67" s="167">
        <v>4972923692.1043901</v>
      </c>
      <c r="K67" s="167">
        <v>5707090410.9778996</v>
      </c>
      <c r="L67" s="183">
        <v>0.06</v>
      </c>
      <c r="M67" s="183">
        <v>0.1</v>
      </c>
      <c r="N67" s="183">
        <f t="shared" si="0"/>
        <v>1.6437036440431971E-2</v>
      </c>
      <c r="O67" s="183">
        <f t="shared" si="1"/>
        <v>0.13557639841192257</v>
      </c>
    </row>
    <row r="68" spans="1:15" ht="16.5" customHeight="1">
      <c r="A68" s="161" t="s">
        <v>315</v>
      </c>
      <c r="B68" s="161" t="s">
        <v>316</v>
      </c>
      <c r="C68" s="161" t="s">
        <v>317</v>
      </c>
      <c r="D68" s="161" t="s">
        <v>169</v>
      </c>
      <c r="E68" s="182" t="s">
        <v>327</v>
      </c>
      <c r="F68" s="161" t="s">
        <v>319</v>
      </c>
      <c r="G68" s="161" t="s">
        <v>170</v>
      </c>
      <c r="H68" s="167">
        <v>4336364186.3016596</v>
      </c>
      <c r="I68" s="167">
        <v>3610684113.5913</v>
      </c>
      <c r="J68" s="167">
        <v>4251170572.5831299</v>
      </c>
      <c r="K68" s="167">
        <v>4336364186.3016596</v>
      </c>
      <c r="L68" s="183">
        <v>4.7E-2</v>
      </c>
      <c r="M68" s="183">
        <v>0.1</v>
      </c>
      <c r="N68" s="183">
        <f t="shared" si="0"/>
        <v>1.4051421244807254E-2</v>
      </c>
      <c r="O68" s="183">
        <f t="shared" si="1"/>
        <v>6.8504862829834173E-2</v>
      </c>
    </row>
    <row r="69" spans="1:15" ht="16.5" customHeight="1">
      <c r="A69" s="161" t="s">
        <v>244</v>
      </c>
      <c r="B69" s="161" t="s">
        <v>255</v>
      </c>
      <c r="C69" s="161" t="s">
        <v>172</v>
      </c>
      <c r="D69" s="161" t="s">
        <v>169</v>
      </c>
      <c r="E69" s="182" t="s">
        <v>328</v>
      </c>
      <c r="F69" s="161" t="s">
        <v>309</v>
      </c>
      <c r="G69" s="161" t="s">
        <v>170</v>
      </c>
      <c r="H69" s="167">
        <v>28668684.931460001</v>
      </c>
      <c r="I69" s="167">
        <v>16946273.077595402</v>
      </c>
      <c r="J69" s="167">
        <v>20010221.366942901</v>
      </c>
      <c r="K69" s="167">
        <v>28668684.931460001</v>
      </c>
      <c r="L69" s="183">
        <v>9.1499999999999998E-2</v>
      </c>
      <c r="M69" s="183">
        <v>0.1</v>
      </c>
      <c r="N69" s="183">
        <f t="shared" si="0"/>
        <v>6.6139912484835804E-5</v>
      </c>
      <c r="O69" s="183">
        <f t="shared" si="1"/>
        <v>7.3680327839231643E-4</v>
      </c>
    </row>
    <row r="70" spans="1:15" ht="16.5" customHeight="1">
      <c r="A70" s="161" t="s">
        <v>244</v>
      </c>
      <c r="B70" s="161" t="s">
        <v>183</v>
      </c>
      <c r="C70" s="161" t="s">
        <v>172</v>
      </c>
      <c r="D70" s="161" t="s">
        <v>169</v>
      </c>
      <c r="E70" s="182" t="s">
        <v>323</v>
      </c>
      <c r="F70" s="161" t="s">
        <v>326</v>
      </c>
      <c r="G70" s="161" t="s">
        <v>170</v>
      </c>
      <c r="H70" s="167">
        <v>6405917808.2405005</v>
      </c>
      <c r="I70" s="167">
        <v>4728475036.3642702</v>
      </c>
      <c r="J70" s="167">
        <v>5581440351.61063</v>
      </c>
      <c r="K70" s="167">
        <v>6405917808.2405005</v>
      </c>
      <c r="L70" s="183">
        <v>0.06</v>
      </c>
      <c r="M70" s="183">
        <v>0.1</v>
      </c>
      <c r="N70" s="183">
        <f t="shared" ref="N70:N133" si="2">+J70/$C$233</f>
        <v>1.844837044155383E-2</v>
      </c>
      <c r="O70" s="183">
        <f t="shared" ref="O70:O133" si="3">+SUMIFS($N$5:$N$230,$B$5:$B$230,B70)</f>
        <v>0.13557639841192257</v>
      </c>
    </row>
    <row r="71" spans="1:15" ht="16.5" customHeight="1">
      <c r="A71" s="161" t="s">
        <v>236</v>
      </c>
      <c r="B71" s="161" t="s">
        <v>264</v>
      </c>
      <c r="C71" s="161" t="s">
        <v>233</v>
      </c>
      <c r="D71" s="161" t="s">
        <v>169</v>
      </c>
      <c r="E71" s="182" t="s">
        <v>329</v>
      </c>
      <c r="F71" s="161" t="s">
        <v>268</v>
      </c>
      <c r="G71" s="161" t="s">
        <v>170</v>
      </c>
      <c r="H71" s="167">
        <v>1000000000</v>
      </c>
      <c r="I71" s="167">
        <v>781145228.71668005</v>
      </c>
      <c r="J71" s="167">
        <v>924870661.40938401</v>
      </c>
      <c r="K71" s="167">
        <v>1000000000</v>
      </c>
      <c r="L71" s="183">
        <v>7.0000000000000007E-2</v>
      </c>
      <c r="M71" s="183">
        <v>0.1</v>
      </c>
      <c r="N71" s="183">
        <f t="shared" si="2"/>
        <v>3.0569809040925347E-3</v>
      </c>
      <c r="O71" s="183">
        <f t="shared" si="3"/>
        <v>4.2025648558851547E-2</v>
      </c>
    </row>
    <row r="72" spans="1:15" ht="15" customHeight="1">
      <c r="A72" s="161" t="s">
        <v>236</v>
      </c>
      <c r="B72" s="161" t="s">
        <v>264</v>
      </c>
      <c r="C72" s="161" t="s">
        <v>233</v>
      </c>
      <c r="D72" s="161" t="s">
        <v>169</v>
      </c>
      <c r="E72" s="182" t="s">
        <v>330</v>
      </c>
      <c r="F72" s="161" t="s">
        <v>268</v>
      </c>
      <c r="G72" s="161" t="s">
        <v>170</v>
      </c>
      <c r="H72" s="167">
        <v>103945200</v>
      </c>
      <c r="I72" s="167">
        <v>89726601.458992198</v>
      </c>
      <c r="J72" s="167">
        <v>99652721.532118797</v>
      </c>
      <c r="K72" s="167">
        <v>103945200</v>
      </c>
      <c r="L72" s="183">
        <v>7.0000000000000007E-2</v>
      </c>
      <c r="M72" s="183">
        <v>0.1</v>
      </c>
      <c r="N72" s="183">
        <f t="shared" si="2"/>
        <v>3.293827769391142E-4</v>
      </c>
      <c r="O72" s="183">
        <f t="shared" si="3"/>
        <v>4.2025648558851547E-2</v>
      </c>
    </row>
    <row r="73" spans="1:15" ht="16.5" customHeight="1">
      <c r="A73" s="161" t="s">
        <v>234</v>
      </c>
      <c r="B73" s="161" t="s">
        <v>149</v>
      </c>
      <c r="C73" s="161" t="s">
        <v>233</v>
      </c>
      <c r="D73" s="161" t="s">
        <v>169</v>
      </c>
      <c r="E73" s="182" t="s">
        <v>304</v>
      </c>
      <c r="F73" s="161" t="s">
        <v>331</v>
      </c>
      <c r="G73" s="161" t="s">
        <v>170</v>
      </c>
      <c r="H73" s="167">
        <v>8413746575.3400002</v>
      </c>
      <c r="I73" s="167">
        <v>6633293853.6740999</v>
      </c>
      <c r="J73" s="167">
        <v>7625697732.6406202</v>
      </c>
      <c r="K73" s="167">
        <v>8413746575.3400002</v>
      </c>
      <c r="L73" s="183">
        <v>6.0999999999999999E-2</v>
      </c>
      <c r="M73" s="183">
        <v>0.1</v>
      </c>
      <c r="N73" s="183">
        <f t="shared" si="2"/>
        <v>2.5205267419273755E-2</v>
      </c>
      <c r="O73" s="183">
        <f t="shared" si="3"/>
        <v>0.15008377375108009</v>
      </c>
    </row>
    <row r="74" spans="1:15" ht="16.5" customHeight="1">
      <c r="A74" s="161" t="s">
        <v>234</v>
      </c>
      <c r="B74" s="161" t="s">
        <v>149</v>
      </c>
      <c r="C74" s="161" t="s">
        <v>233</v>
      </c>
      <c r="D74" s="161" t="s">
        <v>169</v>
      </c>
      <c r="E74" s="182" t="s">
        <v>310</v>
      </c>
      <c r="F74" s="161" t="s">
        <v>331</v>
      </c>
      <c r="G74" s="161" t="s">
        <v>170</v>
      </c>
      <c r="H74" s="167">
        <v>8188258167.1208897</v>
      </c>
      <c r="I74" s="167">
        <v>6385263755.9414902</v>
      </c>
      <c r="J74" s="167">
        <v>7421448241.78512</v>
      </c>
      <c r="K74" s="167">
        <v>8188258167.1208897</v>
      </c>
      <c r="L74" s="183">
        <v>6.0999999999999999E-2</v>
      </c>
      <c r="M74" s="183">
        <v>0.1</v>
      </c>
      <c r="N74" s="183">
        <f t="shared" si="2"/>
        <v>2.4530160272654571E-2</v>
      </c>
      <c r="O74" s="183">
        <f t="shared" si="3"/>
        <v>0.15008377375108009</v>
      </c>
    </row>
    <row r="75" spans="1:15" ht="16.5" customHeight="1">
      <c r="A75" s="161" t="s">
        <v>234</v>
      </c>
      <c r="B75" s="161" t="s">
        <v>149</v>
      </c>
      <c r="C75" s="161" t="s">
        <v>233</v>
      </c>
      <c r="D75" s="161" t="s">
        <v>169</v>
      </c>
      <c r="E75" s="182" t="s">
        <v>332</v>
      </c>
      <c r="F75" s="161" t="s">
        <v>331</v>
      </c>
      <c r="G75" s="161" t="s">
        <v>170</v>
      </c>
      <c r="H75" s="167">
        <v>11218328767.120001</v>
      </c>
      <c r="I75" s="167">
        <v>8530689950.42377</v>
      </c>
      <c r="J75" s="167">
        <v>10168421671.437401</v>
      </c>
      <c r="K75" s="167">
        <v>11218328767.120001</v>
      </c>
      <c r="L75" s="183">
        <v>6.0999999999999999E-2</v>
      </c>
      <c r="M75" s="183">
        <v>0.1</v>
      </c>
      <c r="N75" s="183">
        <f t="shared" si="2"/>
        <v>3.3609749093971464E-2</v>
      </c>
      <c r="O75" s="183">
        <f t="shared" si="3"/>
        <v>0.15008377375108009</v>
      </c>
    </row>
    <row r="76" spans="1:15" ht="16.5" customHeight="1">
      <c r="A76" s="161" t="s">
        <v>244</v>
      </c>
      <c r="B76" s="161" t="s">
        <v>259</v>
      </c>
      <c r="C76" s="161" t="s">
        <v>172</v>
      </c>
      <c r="D76" s="161" t="s">
        <v>169</v>
      </c>
      <c r="E76" s="182" t="s">
        <v>333</v>
      </c>
      <c r="F76" s="161" t="s">
        <v>261</v>
      </c>
      <c r="G76" s="161" t="s">
        <v>170</v>
      </c>
      <c r="H76" s="167">
        <v>6505809863.0250702</v>
      </c>
      <c r="I76" s="167">
        <v>3836663063.6082602</v>
      </c>
      <c r="J76" s="167">
        <v>4224150753.2118301</v>
      </c>
      <c r="K76" s="167">
        <v>6505809863.0250702</v>
      </c>
      <c r="L76" s="183">
        <v>0.08</v>
      </c>
      <c r="M76" s="183">
        <v>0.1</v>
      </c>
      <c r="N76" s="183">
        <f t="shared" si="2"/>
        <v>1.3962112463269928E-2</v>
      </c>
      <c r="O76" s="183">
        <f t="shared" si="3"/>
        <v>8.3331228940978996E-2</v>
      </c>
    </row>
    <row r="77" spans="1:15" ht="15" customHeight="1">
      <c r="A77" s="161" t="s">
        <v>244</v>
      </c>
      <c r="B77" s="161" t="s">
        <v>183</v>
      </c>
      <c r="C77" s="161" t="s">
        <v>172</v>
      </c>
      <c r="D77" s="161" t="s">
        <v>169</v>
      </c>
      <c r="E77" s="182" t="s">
        <v>310</v>
      </c>
      <c r="F77" s="161" t="s">
        <v>311</v>
      </c>
      <c r="G77" s="161" t="s">
        <v>170</v>
      </c>
      <c r="H77" s="167">
        <v>6863584931.6390305</v>
      </c>
      <c r="I77" s="167">
        <v>3634145585.64465</v>
      </c>
      <c r="J77" s="167">
        <v>4398607147.2067099</v>
      </c>
      <c r="K77" s="167">
        <v>6863584931.6390305</v>
      </c>
      <c r="L77" s="183">
        <v>7.4999999999999997E-2</v>
      </c>
      <c r="M77" s="183">
        <v>0.1</v>
      </c>
      <c r="N77" s="183">
        <f t="shared" si="2"/>
        <v>1.453874429655405E-2</v>
      </c>
      <c r="O77" s="183">
        <f t="shared" si="3"/>
        <v>0.13557639841192257</v>
      </c>
    </row>
    <row r="78" spans="1:15">
      <c r="A78" s="161" t="s">
        <v>244</v>
      </c>
      <c r="B78" s="161" t="s">
        <v>255</v>
      </c>
      <c r="C78" s="161" t="s">
        <v>172</v>
      </c>
      <c r="D78" s="161" t="s">
        <v>169</v>
      </c>
      <c r="E78" s="182" t="s">
        <v>334</v>
      </c>
      <c r="F78" s="161" t="s">
        <v>309</v>
      </c>
      <c r="G78" s="161" t="s">
        <v>170</v>
      </c>
      <c r="H78" s="167">
        <v>7167171.2328650001</v>
      </c>
      <c r="I78" s="167">
        <v>4256441.9884361597</v>
      </c>
      <c r="J78" s="167">
        <v>5002466.3510698201</v>
      </c>
      <c r="K78" s="167">
        <v>7167171.2328650001</v>
      </c>
      <c r="L78" s="183">
        <v>9.1499999999999998E-2</v>
      </c>
      <c r="M78" s="183">
        <v>0.1</v>
      </c>
      <c r="N78" s="183">
        <f t="shared" si="2"/>
        <v>1.6534683979792571E-5</v>
      </c>
      <c r="O78" s="183">
        <f t="shared" si="3"/>
        <v>7.3680327839231643E-4</v>
      </c>
    </row>
    <row r="79" spans="1:15" ht="15" customHeight="1">
      <c r="A79" s="161" t="s">
        <v>244</v>
      </c>
      <c r="B79" s="161" t="s">
        <v>255</v>
      </c>
      <c r="C79" s="161" t="s">
        <v>172</v>
      </c>
      <c r="D79" s="161" t="s">
        <v>169</v>
      </c>
      <c r="E79" s="182" t="s">
        <v>334</v>
      </c>
      <c r="F79" s="161" t="s">
        <v>257</v>
      </c>
      <c r="G79" s="161" t="s">
        <v>170</v>
      </c>
      <c r="H79" s="167">
        <v>21253315.06845</v>
      </c>
      <c r="I79" s="167">
        <v>15934468.757595699</v>
      </c>
      <c r="J79" s="167">
        <v>18353589.842744801</v>
      </c>
      <c r="K79" s="167">
        <v>21253315.06845</v>
      </c>
      <c r="L79" s="183">
        <v>0.09</v>
      </c>
      <c r="M79" s="183">
        <v>0.1</v>
      </c>
      <c r="N79" s="183">
        <f t="shared" si="2"/>
        <v>6.0664237727379483E-5</v>
      </c>
      <c r="O79" s="183">
        <f t="shared" si="3"/>
        <v>7.3680327839231643E-4</v>
      </c>
    </row>
    <row r="80" spans="1:15" ht="15" customHeight="1">
      <c r="A80" s="161" t="s">
        <v>244</v>
      </c>
      <c r="B80" s="161" t="s">
        <v>183</v>
      </c>
      <c r="C80" s="161" t="s">
        <v>172</v>
      </c>
      <c r="D80" s="161" t="s">
        <v>169</v>
      </c>
      <c r="E80" s="182" t="s">
        <v>335</v>
      </c>
      <c r="F80" s="161" t="s">
        <v>314</v>
      </c>
      <c r="G80" s="161" t="s">
        <v>170</v>
      </c>
      <c r="H80" s="167">
        <v>6536410958.9049997</v>
      </c>
      <c r="I80" s="167">
        <v>4016279447.4766302</v>
      </c>
      <c r="J80" s="167">
        <v>5024784418.8702803</v>
      </c>
      <c r="K80" s="167">
        <v>6536410958.9049997</v>
      </c>
      <c r="L80" s="183">
        <v>6.7000000000000004E-2</v>
      </c>
      <c r="M80" s="183">
        <v>0.1</v>
      </c>
      <c r="N80" s="183">
        <f t="shared" si="2"/>
        <v>1.6608452031833799E-2</v>
      </c>
      <c r="O80" s="183">
        <f t="shared" si="3"/>
        <v>0.13557639841192257</v>
      </c>
    </row>
    <row r="81" spans="1:15" ht="15" customHeight="1">
      <c r="A81" s="161" t="s">
        <v>236</v>
      </c>
      <c r="B81" s="161" t="s">
        <v>273</v>
      </c>
      <c r="C81" s="161" t="s">
        <v>233</v>
      </c>
      <c r="D81" s="161" t="s">
        <v>169</v>
      </c>
      <c r="E81" s="182" t="s">
        <v>336</v>
      </c>
      <c r="F81" s="161" t="s">
        <v>337</v>
      </c>
      <c r="G81" s="161" t="s">
        <v>170</v>
      </c>
      <c r="H81" s="167">
        <v>163832878</v>
      </c>
      <c r="I81" s="167">
        <v>129842436.48822799</v>
      </c>
      <c r="J81" s="167">
        <v>151100739.56611601</v>
      </c>
      <c r="K81" s="167">
        <v>163832878</v>
      </c>
      <c r="L81" s="183">
        <v>0.09</v>
      </c>
      <c r="M81" s="183">
        <v>0.1</v>
      </c>
      <c r="N81" s="183">
        <f t="shared" si="2"/>
        <v>4.9943423953353796E-4</v>
      </c>
      <c r="O81" s="183">
        <f t="shared" si="3"/>
        <v>8.2034560493501163E-2</v>
      </c>
    </row>
    <row r="82" spans="1:15" ht="15" customHeight="1">
      <c r="A82" s="161" t="s">
        <v>236</v>
      </c>
      <c r="B82" s="161" t="s">
        <v>179</v>
      </c>
      <c r="C82" s="161" t="s">
        <v>233</v>
      </c>
      <c r="D82" s="161" t="s">
        <v>169</v>
      </c>
      <c r="E82" s="182" t="s">
        <v>338</v>
      </c>
      <c r="F82" s="161" t="s">
        <v>248</v>
      </c>
      <c r="G82" s="161" t="s">
        <v>170</v>
      </c>
      <c r="H82" s="167">
        <v>171394521</v>
      </c>
      <c r="I82" s="167">
        <v>133096807.751094</v>
      </c>
      <c r="J82" s="167">
        <v>154582695.89135399</v>
      </c>
      <c r="K82" s="167">
        <v>171394521</v>
      </c>
      <c r="L82" s="183">
        <v>9.5000000000000001E-2</v>
      </c>
      <c r="M82" s="183">
        <v>0.1</v>
      </c>
      <c r="N82" s="183">
        <f t="shared" si="2"/>
        <v>5.1094317201380091E-4</v>
      </c>
      <c r="O82" s="183">
        <f t="shared" si="3"/>
        <v>5.968691439652582E-2</v>
      </c>
    </row>
    <row r="83" spans="1:15" ht="15" customHeight="1">
      <c r="A83" s="161" t="s">
        <v>236</v>
      </c>
      <c r="B83" s="161" t="s">
        <v>179</v>
      </c>
      <c r="C83" s="161" t="s">
        <v>233</v>
      </c>
      <c r="D83" s="161" t="s">
        <v>169</v>
      </c>
      <c r="E83" s="182" t="s">
        <v>339</v>
      </c>
      <c r="F83" s="161" t="s">
        <v>248</v>
      </c>
      <c r="G83" s="161" t="s">
        <v>170</v>
      </c>
      <c r="H83" s="167">
        <v>171394521</v>
      </c>
      <c r="I83" s="167">
        <v>133472825.847086</v>
      </c>
      <c r="J83" s="167">
        <v>154652408.788553</v>
      </c>
      <c r="K83" s="167">
        <v>171394521</v>
      </c>
      <c r="L83" s="183">
        <v>9.5000000000000001E-2</v>
      </c>
      <c r="M83" s="183">
        <v>0.1</v>
      </c>
      <c r="N83" s="183">
        <f t="shared" si="2"/>
        <v>5.1117359449815304E-4</v>
      </c>
      <c r="O83" s="183">
        <f t="shared" si="3"/>
        <v>5.968691439652582E-2</v>
      </c>
    </row>
    <row r="84" spans="1:15" ht="15" customHeight="1">
      <c r="A84" s="161" t="s">
        <v>236</v>
      </c>
      <c r="B84" s="161" t="s">
        <v>179</v>
      </c>
      <c r="C84" s="161" t="s">
        <v>233</v>
      </c>
      <c r="D84" s="161" t="s">
        <v>169</v>
      </c>
      <c r="E84" s="182" t="s">
        <v>340</v>
      </c>
      <c r="F84" s="161" t="s">
        <v>341</v>
      </c>
      <c r="G84" s="161" t="s">
        <v>170</v>
      </c>
      <c r="H84" s="167">
        <v>940068492</v>
      </c>
      <c r="I84" s="167">
        <v>756575342.47001398</v>
      </c>
      <c r="J84" s="167">
        <v>871808774.22029305</v>
      </c>
      <c r="K84" s="167">
        <v>940068492</v>
      </c>
      <c r="L84" s="183">
        <v>0.1</v>
      </c>
      <c r="M84" s="183">
        <v>0.1</v>
      </c>
      <c r="N84" s="183">
        <f t="shared" si="2"/>
        <v>2.8815951094723689E-3</v>
      </c>
      <c r="O84" s="183">
        <f t="shared" si="3"/>
        <v>5.968691439652582E-2</v>
      </c>
    </row>
    <row r="85" spans="1:15">
      <c r="A85" s="161" t="s">
        <v>236</v>
      </c>
      <c r="B85" s="161" t="s">
        <v>179</v>
      </c>
      <c r="C85" s="161" t="s">
        <v>233</v>
      </c>
      <c r="D85" s="161" t="s">
        <v>169</v>
      </c>
      <c r="E85" s="182" t="s">
        <v>340</v>
      </c>
      <c r="F85" s="161" t="s">
        <v>341</v>
      </c>
      <c r="G85" s="161" t="s">
        <v>170</v>
      </c>
      <c r="H85" s="167">
        <v>940068492</v>
      </c>
      <c r="I85" s="167">
        <v>756575342.47001398</v>
      </c>
      <c r="J85" s="167">
        <v>871808774.22029305</v>
      </c>
      <c r="K85" s="167">
        <v>940068492</v>
      </c>
      <c r="L85" s="183">
        <v>0.1</v>
      </c>
      <c r="M85" s="183">
        <v>0.1</v>
      </c>
      <c r="N85" s="183">
        <f t="shared" si="2"/>
        <v>2.8815951094723689E-3</v>
      </c>
      <c r="O85" s="183">
        <f t="shared" si="3"/>
        <v>5.968691439652582E-2</v>
      </c>
    </row>
    <row r="86" spans="1:15" ht="15" customHeight="1">
      <c r="A86" s="161" t="s">
        <v>236</v>
      </c>
      <c r="B86" s="161" t="s">
        <v>273</v>
      </c>
      <c r="C86" s="161" t="s">
        <v>233</v>
      </c>
      <c r="D86" s="161" t="s">
        <v>169</v>
      </c>
      <c r="E86" s="182" t="s">
        <v>342</v>
      </c>
      <c r="F86" s="161" t="s">
        <v>343</v>
      </c>
      <c r="G86" s="161" t="s">
        <v>170</v>
      </c>
      <c r="H86" s="167">
        <v>600000000</v>
      </c>
      <c r="I86" s="167">
        <v>460604620.96889699</v>
      </c>
      <c r="J86" s="167">
        <v>517869261.75496501</v>
      </c>
      <c r="K86" s="167">
        <v>600000000</v>
      </c>
      <c r="L86" s="183">
        <v>0.1</v>
      </c>
      <c r="M86" s="183">
        <v>0.1</v>
      </c>
      <c r="N86" s="183">
        <f t="shared" si="2"/>
        <v>1.7117165783904968E-3</v>
      </c>
      <c r="O86" s="183">
        <f t="shared" si="3"/>
        <v>8.2034560493501163E-2</v>
      </c>
    </row>
    <row r="87" spans="1:15" ht="15" customHeight="1">
      <c r="A87" s="161" t="s">
        <v>236</v>
      </c>
      <c r="B87" s="161" t="s">
        <v>273</v>
      </c>
      <c r="C87" s="161" t="s">
        <v>233</v>
      </c>
      <c r="D87" s="161" t="s">
        <v>169</v>
      </c>
      <c r="E87" s="182" t="s">
        <v>344</v>
      </c>
      <c r="F87" s="161" t="s">
        <v>343</v>
      </c>
      <c r="G87" s="161" t="s">
        <v>170</v>
      </c>
      <c r="H87" s="167">
        <v>91397262</v>
      </c>
      <c r="I87" s="167">
        <v>72401160.034484401</v>
      </c>
      <c r="J87" s="167">
        <v>84065307.203980103</v>
      </c>
      <c r="K87" s="167">
        <v>91397262</v>
      </c>
      <c r="L87" s="183">
        <v>0.1</v>
      </c>
      <c r="M87" s="183">
        <v>0.1</v>
      </c>
      <c r="N87" s="183">
        <f t="shared" si="2"/>
        <v>2.7786159680708879E-4</v>
      </c>
      <c r="O87" s="183">
        <f t="shared" si="3"/>
        <v>8.2034560493501163E-2</v>
      </c>
    </row>
    <row r="88" spans="1:15" ht="15" customHeight="1">
      <c r="A88" s="161" t="s">
        <v>236</v>
      </c>
      <c r="B88" s="161" t="s">
        <v>273</v>
      </c>
      <c r="C88" s="161" t="s">
        <v>233</v>
      </c>
      <c r="D88" s="161" t="s">
        <v>169</v>
      </c>
      <c r="E88" s="182" t="s">
        <v>342</v>
      </c>
      <c r="F88" s="161" t="s">
        <v>184</v>
      </c>
      <c r="G88" s="161" t="s">
        <v>170</v>
      </c>
      <c r="H88" s="167">
        <v>1250000000</v>
      </c>
      <c r="I88" s="167">
        <v>1078433928.7430799</v>
      </c>
      <c r="J88" s="167">
        <v>1237593580.3568699</v>
      </c>
      <c r="K88" s="167">
        <v>1250000000</v>
      </c>
      <c r="L88" s="183">
        <v>7.0000000000000007E-2</v>
      </c>
      <c r="M88" s="183">
        <v>0.1</v>
      </c>
      <c r="N88" s="183">
        <f t="shared" si="2"/>
        <v>4.0906259653789847E-3</v>
      </c>
      <c r="O88" s="183">
        <f t="shared" si="3"/>
        <v>8.2034560493501163E-2</v>
      </c>
    </row>
    <row r="89" spans="1:15">
      <c r="A89" s="161" t="s">
        <v>236</v>
      </c>
      <c r="B89" s="161" t="s">
        <v>273</v>
      </c>
      <c r="C89" s="161" t="s">
        <v>233</v>
      </c>
      <c r="D89" s="161" t="s">
        <v>169</v>
      </c>
      <c r="E89" s="182" t="s">
        <v>345</v>
      </c>
      <c r="F89" s="161" t="s">
        <v>184</v>
      </c>
      <c r="G89" s="161" t="s">
        <v>170</v>
      </c>
      <c r="H89" s="167">
        <v>825178080</v>
      </c>
      <c r="I89" s="167">
        <v>754327597.87347806</v>
      </c>
      <c r="J89" s="167">
        <v>816988075.56736302</v>
      </c>
      <c r="K89" s="167">
        <v>825178080</v>
      </c>
      <c r="L89" s="183">
        <v>7.0000000000000007E-2</v>
      </c>
      <c r="M89" s="183">
        <v>0.1</v>
      </c>
      <c r="N89" s="183">
        <f t="shared" si="2"/>
        <v>2.7003959040876515E-3</v>
      </c>
      <c r="O89" s="183">
        <f t="shared" si="3"/>
        <v>8.2034560493501163E-2</v>
      </c>
    </row>
    <row r="90" spans="1:15">
      <c r="A90" s="161" t="s">
        <v>244</v>
      </c>
      <c r="B90" s="161" t="s">
        <v>346</v>
      </c>
      <c r="C90" s="161" t="s">
        <v>172</v>
      </c>
      <c r="D90" s="161" t="s">
        <v>169</v>
      </c>
      <c r="E90" s="182" t="s">
        <v>245</v>
      </c>
      <c r="F90" s="161" t="s">
        <v>347</v>
      </c>
      <c r="G90" s="161" t="s">
        <v>170</v>
      </c>
      <c r="H90" s="167">
        <v>3373738356.1863999</v>
      </c>
      <c r="I90" s="167">
        <v>1970802091.5160799</v>
      </c>
      <c r="J90" s="167">
        <v>2217422553.2072301</v>
      </c>
      <c r="K90" s="167">
        <v>3373738356.1863999</v>
      </c>
      <c r="L90" s="183">
        <v>9.2499999999999999E-2</v>
      </c>
      <c r="M90" s="183">
        <v>0.1</v>
      </c>
      <c r="N90" s="183">
        <f t="shared" si="2"/>
        <v>7.3292609272834668E-3</v>
      </c>
      <c r="O90" s="183">
        <f t="shared" si="3"/>
        <v>1.0807102578089953E-2</v>
      </c>
    </row>
    <row r="91" spans="1:15">
      <c r="A91" s="161" t="s">
        <v>236</v>
      </c>
      <c r="B91" s="161" t="s">
        <v>150</v>
      </c>
      <c r="C91" s="161" t="s">
        <v>233</v>
      </c>
      <c r="D91" s="161" t="s">
        <v>169</v>
      </c>
      <c r="E91" s="182" t="s">
        <v>348</v>
      </c>
      <c r="F91" s="161" t="s">
        <v>349</v>
      </c>
      <c r="G91" s="161" t="s">
        <v>170</v>
      </c>
      <c r="H91" s="167">
        <v>15284797</v>
      </c>
      <c r="I91" s="167">
        <v>13385965.979498601</v>
      </c>
      <c r="J91" s="167">
        <v>15266172.7280616</v>
      </c>
      <c r="K91" s="167">
        <v>15284797</v>
      </c>
      <c r="L91" s="183">
        <v>0.09</v>
      </c>
      <c r="M91" s="183">
        <v>0.1</v>
      </c>
      <c r="N91" s="183">
        <f t="shared" si="2"/>
        <v>5.045937821959441E-5</v>
      </c>
      <c r="O91" s="183">
        <f t="shared" si="3"/>
        <v>8.1937516316042916E-2</v>
      </c>
    </row>
    <row r="92" spans="1:15">
      <c r="A92" s="161" t="s">
        <v>236</v>
      </c>
      <c r="B92" s="161" t="s">
        <v>150</v>
      </c>
      <c r="C92" s="161" t="s">
        <v>233</v>
      </c>
      <c r="D92" s="161" t="s">
        <v>169</v>
      </c>
      <c r="E92" s="182" t="s">
        <v>348</v>
      </c>
      <c r="F92" s="161" t="s">
        <v>350</v>
      </c>
      <c r="G92" s="161" t="s">
        <v>170</v>
      </c>
      <c r="H92" s="167">
        <v>23947099</v>
      </c>
      <c r="I92" s="167">
        <v>20589813.677209798</v>
      </c>
      <c r="J92" s="167">
        <v>23482425.930778399</v>
      </c>
      <c r="K92" s="167">
        <v>23947099</v>
      </c>
      <c r="L92" s="183">
        <v>0.09</v>
      </c>
      <c r="M92" s="183">
        <v>0.1</v>
      </c>
      <c r="N92" s="183">
        <f t="shared" si="2"/>
        <v>7.761661240585286E-5</v>
      </c>
      <c r="O92" s="183">
        <f t="shared" si="3"/>
        <v>8.1937516316042916E-2</v>
      </c>
    </row>
    <row r="93" spans="1:15">
      <c r="A93" s="161" t="s">
        <v>244</v>
      </c>
      <c r="B93" s="161" t="s">
        <v>183</v>
      </c>
      <c r="C93" s="161" t="s">
        <v>172</v>
      </c>
      <c r="D93" s="161" t="s">
        <v>169</v>
      </c>
      <c r="E93" s="182" t="s">
        <v>351</v>
      </c>
      <c r="F93" s="161" t="s">
        <v>314</v>
      </c>
      <c r="G93" s="161" t="s">
        <v>170</v>
      </c>
      <c r="H93" s="167">
        <v>2143942794.5208399</v>
      </c>
      <c r="I93" s="167">
        <v>1364272614.97299</v>
      </c>
      <c r="J93" s="167">
        <v>1648127233.10747</v>
      </c>
      <c r="K93" s="167">
        <v>2143942794.5208399</v>
      </c>
      <c r="L93" s="183">
        <v>6.7000000000000004E-2</v>
      </c>
      <c r="M93" s="183">
        <v>0.1</v>
      </c>
      <c r="N93" s="183">
        <f t="shared" si="2"/>
        <v>5.4475654697995176E-3</v>
      </c>
      <c r="O93" s="183">
        <f t="shared" si="3"/>
        <v>0.13557639841192257</v>
      </c>
    </row>
    <row r="94" spans="1:15">
      <c r="A94" s="161" t="s">
        <v>352</v>
      </c>
      <c r="B94" s="161" t="s">
        <v>353</v>
      </c>
      <c r="C94" s="161" t="s">
        <v>233</v>
      </c>
      <c r="D94" s="161" t="s">
        <v>169</v>
      </c>
      <c r="E94" s="182" t="s">
        <v>354</v>
      </c>
      <c r="F94" s="161" t="s">
        <v>355</v>
      </c>
      <c r="G94" s="161" t="s">
        <v>170</v>
      </c>
      <c r="H94" s="167">
        <v>19138356.164340001</v>
      </c>
      <c r="I94" s="167">
        <v>13455548.620542601</v>
      </c>
      <c r="J94" s="167">
        <v>15261354.870182</v>
      </c>
      <c r="K94" s="167">
        <v>19138356.164340001</v>
      </c>
      <c r="L94" s="183">
        <v>0.1</v>
      </c>
      <c r="M94" s="183">
        <v>0.1</v>
      </c>
      <c r="N94" s="183">
        <f t="shared" si="2"/>
        <v>5.044345372317442E-5</v>
      </c>
      <c r="O94" s="183">
        <f t="shared" si="3"/>
        <v>1.1018406533912582E-2</v>
      </c>
    </row>
    <row r="95" spans="1:15">
      <c r="A95" s="161" t="s">
        <v>352</v>
      </c>
      <c r="B95" s="161" t="s">
        <v>353</v>
      </c>
      <c r="C95" s="161" t="s">
        <v>233</v>
      </c>
      <c r="D95" s="161" t="s">
        <v>169</v>
      </c>
      <c r="E95" s="182" t="s">
        <v>356</v>
      </c>
      <c r="F95" s="161" t="s">
        <v>355</v>
      </c>
      <c r="G95" s="161" t="s">
        <v>170</v>
      </c>
      <c r="H95" s="167">
        <v>15310684.931472</v>
      </c>
      <c r="I95" s="167">
        <v>10576245.0832511</v>
      </c>
      <c r="J95" s="167">
        <v>12067765.614549</v>
      </c>
      <c r="K95" s="167">
        <v>15310684.931472</v>
      </c>
      <c r="L95" s="183">
        <v>0.1</v>
      </c>
      <c r="M95" s="183">
        <v>0.1</v>
      </c>
      <c r="N95" s="183">
        <f t="shared" si="2"/>
        <v>3.9887662759810946E-5</v>
      </c>
      <c r="O95" s="183">
        <f t="shared" si="3"/>
        <v>1.1018406533912582E-2</v>
      </c>
    </row>
    <row r="96" spans="1:15">
      <c r="A96" s="161" t="s">
        <v>315</v>
      </c>
      <c r="B96" s="161" t="s">
        <v>316</v>
      </c>
      <c r="C96" s="161" t="s">
        <v>317</v>
      </c>
      <c r="D96" s="161" t="s">
        <v>169</v>
      </c>
      <c r="E96" s="182" t="s">
        <v>304</v>
      </c>
      <c r="F96" s="161" t="s">
        <v>319</v>
      </c>
      <c r="G96" s="161" t="s">
        <v>170</v>
      </c>
      <c r="H96" s="167">
        <v>7165852054.7950001</v>
      </c>
      <c r="I96" s="167">
        <v>6376333225.4858198</v>
      </c>
      <c r="J96" s="167">
        <v>7025588108.2333603</v>
      </c>
      <c r="K96" s="167">
        <v>7165852054.7950001</v>
      </c>
      <c r="L96" s="183">
        <v>4.7E-2</v>
      </c>
      <c r="M96" s="183">
        <v>0.1</v>
      </c>
      <c r="N96" s="183">
        <f t="shared" si="2"/>
        <v>2.3221721244958356E-2</v>
      </c>
      <c r="O96" s="183">
        <f t="shared" si="3"/>
        <v>6.8504862829834173E-2</v>
      </c>
    </row>
    <row r="97" spans="1:15">
      <c r="A97" s="161" t="s">
        <v>234</v>
      </c>
      <c r="B97" s="161" t="s">
        <v>149</v>
      </c>
      <c r="C97" s="161" t="s">
        <v>233</v>
      </c>
      <c r="D97" s="161" t="s">
        <v>169</v>
      </c>
      <c r="E97" s="182" t="s">
        <v>357</v>
      </c>
      <c r="F97" s="161" t="s">
        <v>331</v>
      </c>
      <c r="G97" s="161" t="s">
        <v>170</v>
      </c>
      <c r="H97" s="167">
        <v>5834652791.77911</v>
      </c>
      <c r="I97" s="167">
        <v>4540766251.5707998</v>
      </c>
      <c r="J97" s="167">
        <v>5288384459.5865498</v>
      </c>
      <c r="K97" s="167">
        <v>5834652791.77911</v>
      </c>
      <c r="L97" s="183">
        <v>6.0999999999999999E-2</v>
      </c>
      <c r="M97" s="183">
        <v>0.1</v>
      </c>
      <c r="N97" s="183">
        <f t="shared" si="2"/>
        <v>1.7479730929966086E-2</v>
      </c>
      <c r="O97" s="183">
        <f t="shared" si="3"/>
        <v>0.15008377375108009</v>
      </c>
    </row>
    <row r="98" spans="1:15">
      <c r="A98" s="161" t="s">
        <v>315</v>
      </c>
      <c r="B98" s="161" t="s">
        <v>316</v>
      </c>
      <c r="C98" s="161" t="s">
        <v>317</v>
      </c>
      <c r="D98" s="161" t="s">
        <v>169</v>
      </c>
      <c r="E98" s="182" t="s">
        <v>358</v>
      </c>
      <c r="F98" s="161" t="s">
        <v>319</v>
      </c>
      <c r="G98" s="161" t="s">
        <v>170</v>
      </c>
      <c r="H98" s="167">
        <v>4094772602.7399998</v>
      </c>
      <c r="I98" s="167">
        <v>3539802869.5566802</v>
      </c>
      <c r="J98" s="167">
        <v>4014337612.73984</v>
      </c>
      <c r="K98" s="167">
        <v>4094772602.7399998</v>
      </c>
      <c r="L98" s="183">
        <v>4.7E-2</v>
      </c>
      <c r="M98" s="183">
        <v>0.1</v>
      </c>
      <c r="N98" s="183">
        <f t="shared" si="2"/>
        <v>1.326861575003961E-2</v>
      </c>
      <c r="O98" s="183">
        <f t="shared" si="3"/>
        <v>6.8504862829834173E-2</v>
      </c>
    </row>
    <row r="99" spans="1:15">
      <c r="A99" s="161" t="s">
        <v>236</v>
      </c>
      <c r="B99" s="161" t="s">
        <v>210</v>
      </c>
      <c r="C99" s="161" t="s">
        <v>233</v>
      </c>
      <c r="D99" s="161" t="s">
        <v>169</v>
      </c>
      <c r="E99" s="182" t="s">
        <v>181</v>
      </c>
      <c r="F99" s="161" t="s">
        <v>359</v>
      </c>
      <c r="G99" s="161" t="s">
        <v>170</v>
      </c>
      <c r="H99" s="167">
        <v>2505000000</v>
      </c>
      <c r="I99" s="167">
        <v>2012248769.59431</v>
      </c>
      <c r="J99" s="167">
        <v>2288069717.4414301</v>
      </c>
      <c r="K99" s="167">
        <v>2505000000</v>
      </c>
      <c r="L99" s="183">
        <v>7.7499999999999999E-2</v>
      </c>
      <c r="M99" s="183">
        <v>0.1</v>
      </c>
      <c r="N99" s="183">
        <f t="shared" si="2"/>
        <v>7.5627714504339499E-3</v>
      </c>
      <c r="O99" s="183">
        <f t="shared" si="3"/>
        <v>0.23532926143024763</v>
      </c>
    </row>
    <row r="100" spans="1:15">
      <c r="A100" s="161" t="s">
        <v>236</v>
      </c>
      <c r="B100" s="161" t="s">
        <v>210</v>
      </c>
      <c r="C100" s="161" t="s">
        <v>233</v>
      </c>
      <c r="D100" s="161" t="s">
        <v>169</v>
      </c>
      <c r="E100" s="182" t="s">
        <v>360</v>
      </c>
      <c r="F100" s="161" t="s">
        <v>359</v>
      </c>
      <c r="G100" s="161" t="s">
        <v>170</v>
      </c>
      <c r="H100" s="167">
        <v>465930000</v>
      </c>
      <c r="I100" s="167">
        <v>406305356.13336599</v>
      </c>
      <c r="J100" s="167">
        <v>439411039.53479999</v>
      </c>
      <c r="K100" s="167">
        <v>465930000</v>
      </c>
      <c r="L100" s="183">
        <v>7.7499999999999999E-2</v>
      </c>
      <c r="M100" s="183">
        <v>0.1</v>
      </c>
      <c r="N100" s="183">
        <f t="shared" si="2"/>
        <v>1.4523881153915737E-3</v>
      </c>
      <c r="O100" s="183">
        <f t="shared" si="3"/>
        <v>0.23532926143024763</v>
      </c>
    </row>
    <row r="101" spans="1:15">
      <c r="A101" s="161" t="s">
        <v>236</v>
      </c>
      <c r="B101" s="161" t="s">
        <v>210</v>
      </c>
      <c r="C101" s="161" t="s">
        <v>233</v>
      </c>
      <c r="D101" s="161" t="s">
        <v>169</v>
      </c>
      <c r="E101" s="182" t="s">
        <v>361</v>
      </c>
      <c r="F101" s="161" t="s">
        <v>359</v>
      </c>
      <c r="G101" s="161" t="s">
        <v>170</v>
      </c>
      <c r="H101" s="167">
        <v>501000000</v>
      </c>
      <c r="I101" s="167">
        <v>393911697.67321199</v>
      </c>
      <c r="J101" s="167">
        <v>457613943.48828602</v>
      </c>
      <c r="K101" s="167">
        <v>501000000</v>
      </c>
      <c r="L101" s="183">
        <v>7.7499999999999999E-2</v>
      </c>
      <c r="M101" s="183">
        <v>0.1</v>
      </c>
      <c r="N101" s="183">
        <f t="shared" si="2"/>
        <v>1.51255429008679E-3</v>
      </c>
      <c r="O101" s="183">
        <f t="shared" si="3"/>
        <v>0.23532926143024763</v>
      </c>
    </row>
    <row r="102" spans="1:15">
      <c r="A102" s="161" t="s">
        <v>244</v>
      </c>
      <c r="B102" s="161" t="s">
        <v>346</v>
      </c>
      <c r="C102" s="161" t="s">
        <v>172</v>
      </c>
      <c r="D102" s="161" t="s">
        <v>169</v>
      </c>
      <c r="E102" s="182" t="s">
        <v>362</v>
      </c>
      <c r="F102" s="161" t="s">
        <v>363</v>
      </c>
      <c r="G102" s="161" t="s">
        <v>170</v>
      </c>
      <c r="H102" s="167">
        <v>1603319616.4362099</v>
      </c>
      <c r="I102" s="167">
        <v>930928143.87629497</v>
      </c>
      <c r="J102" s="167">
        <v>1030030450.78329</v>
      </c>
      <c r="K102" s="167">
        <v>1603319616.4362099</v>
      </c>
      <c r="L102" s="183">
        <v>9.7500000000000003E-2</v>
      </c>
      <c r="M102" s="183">
        <v>0.1</v>
      </c>
      <c r="N102" s="183">
        <f t="shared" si="2"/>
        <v>3.4045662275414834E-3</v>
      </c>
      <c r="O102" s="183">
        <f t="shared" si="3"/>
        <v>1.0807102578089953E-2</v>
      </c>
    </row>
    <row r="103" spans="1:15">
      <c r="A103" s="161" t="s">
        <v>244</v>
      </c>
      <c r="B103" s="161" t="s">
        <v>346</v>
      </c>
      <c r="C103" s="161" t="s">
        <v>172</v>
      </c>
      <c r="D103" s="161" t="s">
        <v>169</v>
      </c>
      <c r="E103" s="182" t="s">
        <v>364</v>
      </c>
      <c r="F103" s="161" t="s">
        <v>365</v>
      </c>
      <c r="G103" s="161" t="s">
        <v>170</v>
      </c>
      <c r="H103" s="167">
        <v>35986575.342519999</v>
      </c>
      <c r="I103" s="167">
        <v>20050083.780195899</v>
      </c>
      <c r="J103" s="167">
        <v>22169026.011719301</v>
      </c>
      <c r="K103" s="167">
        <v>35986575.342519999</v>
      </c>
      <c r="L103" s="183">
        <v>8.5000000000000006E-2</v>
      </c>
      <c r="M103" s="183">
        <v>0.1</v>
      </c>
      <c r="N103" s="183">
        <f t="shared" si="2"/>
        <v>7.3275423265003754E-5</v>
      </c>
      <c r="O103" s="183">
        <f t="shared" si="3"/>
        <v>1.0807102578089953E-2</v>
      </c>
    </row>
    <row r="104" spans="1:15">
      <c r="A104" s="161" t="s">
        <v>234</v>
      </c>
      <c r="B104" s="161" t="s">
        <v>237</v>
      </c>
      <c r="C104" s="161" t="s">
        <v>233</v>
      </c>
      <c r="D104" s="161" t="s">
        <v>169</v>
      </c>
      <c r="E104" s="182" t="s">
        <v>366</v>
      </c>
      <c r="F104" s="161" t="s">
        <v>303</v>
      </c>
      <c r="G104" s="161" t="s">
        <v>170</v>
      </c>
      <c r="H104" s="167">
        <v>12056849.31507</v>
      </c>
      <c r="I104" s="167">
        <v>8404625.2561384402</v>
      </c>
      <c r="J104" s="167">
        <v>9541265.2857521791</v>
      </c>
      <c r="K104" s="167">
        <v>12056849.31507</v>
      </c>
      <c r="L104" s="183">
        <v>7.4999999999999997E-2</v>
      </c>
      <c r="M104" s="183">
        <v>0.1</v>
      </c>
      <c r="N104" s="183">
        <f t="shared" si="2"/>
        <v>3.1536805086862571E-5</v>
      </c>
      <c r="O104" s="183">
        <f t="shared" si="3"/>
        <v>8.3628795782622431E-2</v>
      </c>
    </row>
    <row r="105" spans="1:15">
      <c r="A105" s="161" t="s">
        <v>234</v>
      </c>
      <c r="B105" s="161" t="s">
        <v>237</v>
      </c>
      <c r="C105" s="161" t="s">
        <v>233</v>
      </c>
      <c r="D105" s="161" t="s">
        <v>169</v>
      </c>
      <c r="E105" s="182" t="s">
        <v>367</v>
      </c>
      <c r="F105" s="161" t="s">
        <v>368</v>
      </c>
      <c r="G105" s="161" t="s">
        <v>170</v>
      </c>
      <c r="H105" s="167">
        <v>1379873972.60285</v>
      </c>
      <c r="I105" s="167">
        <v>1047066218.19012</v>
      </c>
      <c r="J105" s="167">
        <v>1212196509.89027</v>
      </c>
      <c r="K105" s="167">
        <v>1379873972.60285</v>
      </c>
      <c r="L105" s="183">
        <v>0.08</v>
      </c>
      <c r="M105" s="183">
        <v>0.1</v>
      </c>
      <c r="N105" s="183">
        <f t="shared" si="2"/>
        <v>4.0066808661604865E-3</v>
      </c>
      <c r="O105" s="183">
        <f t="shared" si="3"/>
        <v>8.3628795782622431E-2</v>
      </c>
    </row>
    <row r="106" spans="1:15">
      <c r="A106" s="161" t="s">
        <v>244</v>
      </c>
      <c r="B106" s="161" t="s">
        <v>259</v>
      </c>
      <c r="C106" s="161" t="s">
        <v>172</v>
      </c>
      <c r="D106" s="161" t="s">
        <v>169</v>
      </c>
      <c r="E106" s="182" t="s">
        <v>304</v>
      </c>
      <c r="F106" s="161" t="s">
        <v>369</v>
      </c>
      <c r="G106" s="161" t="s">
        <v>170</v>
      </c>
      <c r="H106" s="167">
        <v>6400547945.1999998</v>
      </c>
      <c r="I106" s="167">
        <v>4683132259.0357704</v>
      </c>
      <c r="J106" s="167">
        <v>5032799166.6861</v>
      </c>
      <c r="K106" s="167">
        <v>6400547945.1999998</v>
      </c>
      <c r="L106" s="183">
        <v>7.0999999999999994E-2</v>
      </c>
      <c r="M106" s="183">
        <v>0.1</v>
      </c>
      <c r="N106" s="183">
        <f t="shared" si="2"/>
        <v>1.6634943228977777E-2</v>
      </c>
      <c r="O106" s="183">
        <f t="shared" si="3"/>
        <v>8.3331228940978996E-2</v>
      </c>
    </row>
    <row r="107" spans="1:15">
      <c r="A107" s="161" t="s">
        <v>244</v>
      </c>
      <c r="B107" s="161" t="s">
        <v>259</v>
      </c>
      <c r="C107" s="161" t="s">
        <v>172</v>
      </c>
      <c r="D107" s="161" t="s">
        <v>169</v>
      </c>
      <c r="E107" s="182" t="s">
        <v>370</v>
      </c>
      <c r="F107" s="161" t="s">
        <v>369</v>
      </c>
      <c r="G107" s="161" t="s">
        <v>170</v>
      </c>
      <c r="H107" s="167">
        <v>6400547945.1999998</v>
      </c>
      <c r="I107" s="167">
        <v>4463745366.8817501</v>
      </c>
      <c r="J107" s="167">
        <v>5032750940.5142097</v>
      </c>
      <c r="K107" s="167">
        <v>6400547945.1999998</v>
      </c>
      <c r="L107" s="183">
        <v>7.0999999999999994E-2</v>
      </c>
      <c r="M107" s="183">
        <v>0.1</v>
      </c>
      <c r="N107" s="183">
        <f t="shared" si="2"/>
        <v>1.6634783826703817E-2</v>
      </c>
      <c r="O107" s="183">
        <f t="shared" si="3"/>
        <v>8.3331228940978996E-2</v>
      </c>
    </row>
    <row r="108" spans="1:15">
      <c r="A108" s="161" t="s">
        <v>244</v>
      </c>
      <c r="B108" s="161" t="s">
        <v>262</v>
      </c>
      <c r="C108" s="161" t="s">
        <v>172</v>
      </c>
      <c r="D108" s="161" t="s">
        <v>169</v>
      </c>
      <c r="E108" s="182" t="s">
        <v>371</v>
      </c>
      <c r="F108" s="161" t="s">
        <v>206</v>
      </c>
      <c r="G108" s="161" t="s">
        <v>170</v>
      </c>
      <c r="H108" s="167">
        <v>15329109.588950001</v>
      </c>
      <c r="I108" s="167">
        <v>8977367.3713142499</v>
      </c>
      <c r="J108" s="167">
        <v>10088116.5768969</v>
      </c>
      <c r="K108" s="167">
        <v>15329109.588950001</v>
      </c>
      <c r="L108" s="183">
        <v>0.1125</v>
      </c>
      <c r="M108" s="183">
        <v>0.1</v>
      </c>
      <c r="N108" s="183">
        <f t="shared" si="2"/>
        <v>3.3344316152096586E-5</v>
      </c>
      <c r="O108" s="183">
        <f t="shared" si="3"/>
        <v>1.8138245695159034E-4</v>
      </c>
    </row>
    <row r="109" spans="1:15">
      <c r="A109" s="161" t="s">
        <v>244</v>
      </c>
      <c r="B109" s="161" t="s">
        <v>183</v>
      </c>
      <c r="C109" s="161" t="s">
        <v>172</v>
      </c>
      <c r="D109" s="161" t="s">
        <v>169</v>
      </c>
      <c r="E109" s="182" t="s">
        <v>371</v>
      </c>
      <c r="F109" s="161" t="s">
        <v>184</v>
      </c>
      <c r="G109" s="161" t="s">
        <v>170</v>
      </c>
      <c r="H109" s="167">
        <v>102181506.8493</v>
      </c>
      <c r="I109" s="167">
        <v>92176626.325899497</v>
      </c>
      <c r="J109" s="167">
        <v>100609682.204895</v>
      </c>
      <c r="K109" s="167">
        <v>102181506.8493</v>
      </c>
      <c r="L109" s="183">
        <v>8.7499999999999994E-2</v>
      </c>
      <c r="M109" s="183">
        <v>0.1</v>
      </c>
      <c r="N109" s="183">
        <f t="shared" si="2"/>
        <v>3.3254582516272901E-4</v>
      </c>
      <c r="O109" s="183">
        <f t="shared" si="3"/>
        <v>0.13557639841192257</v>
      </c>
    </row>
    <row r="110" spans="1:15">
      <c r="A110" s="161" t="s">
        <v>234</v>
      </c>
      <c r="B110" s="161" t="s">
        <v>237</v>
      </c>
      <c r="C110" s="161" t="s">
        <v>233</v>
      </c>
      <c r="D110" s="161" t="s">
        <v>169</v>
      </c>
      <c r="E110" s="182" t="s">
        <v>372</v>
      </c>
      <c r="F110" s="161" t="s">
        <v>373</v>
      </c>
      <c r="G110" s="161" t="s">
        <v>170</v>
      </c>
      <c r="H110" s="167">
        <v>2757917808.2020001</v>
      </c>
      <c r="I110" s="167">
        <v>1669145194.0450799</v>
      </c>
      <c r="J110" s="167">
        <v>2003529436.04407</v>
      </c>
      <c r="K110" s="167">
        <v>2757917808.2020001</v>
      </c>
      <c r="L110" s="183">
        <v>0.08</v>
      </c>
      <c r="M110" s="183">
        <v>0.1</v>
      </c>
      <c r="N110" s="183">
        <f t="shared" si="2"/>
        <v>6.6222786410379524E-3</v>
      </c>
      <c r="O110" s="183">
        <f t="shared" si="3"/>
        <v>8.3628795782622431E-2</v>
      </c>
    </row>
    <row r="111" spans="1:15">
      <c r="A111" s="161" t="s">
        <v>244</v>
      </c>
      <c r="B111" s="161" t="s">
        <v>262</v>
      </c>
      <c r="C111" s="161" t="s">
        <v>172</v>
      </c>
      <c r="D111" s="161" t="s">
        <v>169</v>
      </c>
      <c r="E111" s="182" t="s">
        <v>374</v>
      </c>
      <c r="F111" s="161" t="s">
        <v>206</v>
      </c>
      <c r="G111" s="161" t="s">
        <v>170</v>
      </c>
      <c r="H111" s="167">
        <v>38322773.972374998</v>
      </c>
      <c r="I111" s="167">
        <v>23200523.916427702</v>
      </c>
      <c r="J111" s="167">
        <v>25221660.2256939</v>
      </c>
      <c r="K111" s="167">
        <v>38322773.972374998</v>
      </c>
      <c r="L111" s="183">
        <v>0.1125</v>
      </c>
      <c r="M111" s="183">
        <v>0.1</v>
      </c>
      <c r="N111" s="183">
        <f t="shared" si="2"/>
        <v>8.3365314628926305E-5</v>
      </c>
      <c r="O111" s="183">
        <f t="shared" si="3"/>
        <v>1.8138245695159034E-4</v>
      </c>
    </row>
    <row r="112" spans="1:15">
      <c r="A112" s="161" t="s">
        <v>236</v>
      </c>
      <c r="B112" s="161" t="s">
        <v>149</v>
      </c>
      <c r="C112" s="161" t="s">
        <v>233</v>
      </c>
      <c r="D112" s="161" t="s">
        <v>169</v>
      </c>
      <c r="E112" s="182" t="s">
        <v>375</v>
      </c>
      <c r="F112" s="161" t="s">
        <v>376</v>
      </c>
      <c r="G112" s="161" t="s">
        <v>170</v>
      </c>
      <c r="H112" s="167">
        <v>107022615</v>
      </c>
      <c r="I112" s="167">
        <v>99901866.020000696</v>
      </c>
      <c r="J112" s="167">
        <v>104414610.705057</v>
      </c>
      <c r="K112" s="167">
        <v>107022615</v>
      </c>
      <c r="L112" s="183">
        <v>0.107</v>
      </c>
      <c r="M112" s="183">
        <v>0.1</v>
      </c>
      <c r="N112" s="183">
        <f t="shared" si="2"/>
        <v>3.4512227963551722E-4</v>
      </c>
      <c r="O112" s="183">
        <f t="shared" si="3"/>
        <v>0.15008377375108009</v>
      </c>
    </row>
    <row r="113" spans="1:15">
      <c r="A113" s="161" t="s">
        <v>236</v>
      </c>
      <c r="B113" s="161" t="s">
        <v>149</v>
      </c>
      <c r="C113" s="161" t="s">
        <v>233</v>
      </c>
      <c r="D113" s="161" t="s">
        <v>169</v>
      </c>
      <c r="E113" s="182" t="s">
        <v>375</v>
      </c>
      <c r="F113" s="161" t="s">
        <v>249</v>
      </c>
      <c r="G113" s="161" t="s">
        <v>170</v>
      </c>
      <c r="H113" s="167">
        <v>107022615</v>
      </c>
      <c r="I113" s="167">
        <v>102397153.74000099</v>
      </c>
      <c r="J113" s="167">
        <v>107022615</v>
      </c>
      <c r="K113" s="167">
        <v>107022615</v>
      </c>
      <c r="L113" s="183">
        <v>0.107</v>
      </c>
      <c r="M113" s="183">
        <v>0.1</v>
      </c>
      <c r="N113" s="183">
        <f t="shared" si="2"/>
        <v>3.5374253288831566E-4</v>
      </c>
      <c r="O113" s="183">
        <f t="shared" si="3"/>
        <v>0.15008377375108009</v>
      </c>
    </row>
    <row r="114" spans="1:15">
      <c r="A114" s="161" t="s">
        <v>377</v>
      </c>
      <c r="B114" s="161" t="s">
        <v>378</v>
      </c>
      <c r="C114" s="161" t="s">
        <v>233</v>
      </c>
      <c r="D114" s="161" t="s">
        <v>169</v>
      </c>
      <c r="E114" s="182" t="s">
        <v>379</v>
      </c>
      <c r="F114" s="161" t="s">
        <v>380</v>
      </c>
      <c r="G114" s="161" t="s">
        <v>170</v>
      </c>
      <c r="H114" s="167">
        <v>1000000000</v>
      </c>
      <c r="I114" s="167">
        <v>942176195.00000298</v>
      </c>
      <c r="J114" s="167">
        <v>999543682.854146</v>
      </c>
      <c r="K114" s="167">
        <v>1000000000</v>
      </c>
      <c r="L114" s="183">
        <v>0</v>
      </c>
      <c r="M114" s="183">
        <v>0.1</v>
      </c>
      <c r="N114" s="183">
        <f t="shared" si="2"/>
        <v>3.3037981187933121E-3</v>
      </c>
      <c r="O114" s="183">
        <f t="shared" si="3"/>
        <v>3.3037981187933121E-3</v>
      </c>
    </row>
    <row r="115" spans="1:15">
      <c r="A115" s="161" t="s">
        <v>315</v>
      </c>
      <c r="B115" s="161" t="s">
        <v>322</v>
      </c>
      <c r="C115" s="161" t="s">
        <v>317</v>
      </c>
      <c r="D115" s="161" t="s">
        <v>169</v>
      </c>
      <c r="E115" s="182" t="s">
        <v>381</v>
      </c>
      <c r="F115" s="161" t="s">
        <v>382</v>
      </c>
      <c r="G115" s="161" t="s">
        <v>170</v>
      </c>
      <c r="H115" s="167">
        <v>3854500000</v>
      </c>
      <c r="I115" s="167">
        <v>2485375632.1972499</v>
      </c>
      <c r="J115" s="167">
        <v>2597124190.1982002</v>
      </c>
      <c r="K115" s="167">
        <v>3854500000</v>
      </c>
      <c r="L115" s="183">
        <v>9.0299999999999991E-2</v>
      </c>
      <c r="M115" s="183">
        <v>0.1</v>
      </c>
      <c r="N115" s="183">
        <f t="shared" si="2"/>
        <v>8.5842911730967045E-3</v>
      </c>
      <c r="O115" s="183">
        <f t="shared" si="3"/>
        <v>6.5062002746217151E-2</v>
      </c>
    </row>
    <row r="116" spans="1:15">
      <c r="A116" s="161" t="s">
        <v>236</v>
      </c>
      <c r="B116" s="161" t="s">
        <v>150</v>
      </c>
      <c r="C116" s="161" t="s">
        <v>233</v>
      </c>
      <c r="D116" s="161" t="s">
        <v>169</v>
      </c>
      <c r="E116" s="182" t="s">
        <v>383</v>
      </c>
      <c r="F116" s="161" t="s">
        <v>384</v>
      </c>
      <c r="G116" s="161" t="s">
        <v>170</v>
      </c>
      <c r="H116" s="167">
        <v>460273972</v>
      </c>
      <c r="I116" s="167">
        <v>381409810.831747</v>
      </c>
      <c r="J116" s="167">
        <v>405488294.44079697</v>
      </c>
      <c r="K116" s="167">
        <v>460273972</v>
      </c>
      <c r="L116" s="183">
        <v>0.1</v>
      </c>
      <c r="M116" s="183">
        <v>0.1</v>
      </c>
      <c r="N116" s="183">
        <f t="shared" si="2"/>
        <v>1.3402630493755984E-3</v>
      </c>
      <c r="O116" s="183">
        <f t="shared" si="3"/>
        <v>8.1937516316042916E-2</v>
      </c>
    </row>
    <row r="117" spans="1:15">
      <c r="A117" s="161" t="s">
        <v>234</v>
      </c>
      <c r="B117" s="161" t="s">
        <v>237</v>
      </c>
      <c r="C117" s="161" t="s">
        <v>233</v>
      </c>
      <c r="D117" s="161" t="s">
        <v>169</v>
      </c>
      <c r="E117" s="182" t="s">
        <v>381</v>
      </c>
      <c r="F117" s="161" t="s">
        <v>385</v>
      </c>
      <c r="G117" s="161" t="s">
        <v>170</v>
      </c>
      <c r="H117" s="167">
        <v>2610621369.8615999</v>
      </c>
      <c r="I117" s="167">
        <v>2298285444.5362</v>
      </c>
      <c r="J117" s="167">
        <v>2423983398.7711201</v>
      </c>
      <c r="K117" s="167">
        <v>2610621369.8615999</v>
      </c>
      <c r="L117" s="183">
        <v>8.8000000000000009E-2</v>
      </c>
      <c r="M117" s="183">
        <v>0.1</v>
      </c>
      <c r="N117" s="183">
        <f t="shared" si="2"/>
        <v>8.0120078093823821E-3</v>
      </c>
      <c r="O117" s="183">
        <f t="shared" si="3"/>
        <v>8.3628795782622431E-2</v>
      </c>
    </row>
    <row r="118" spans="1:15">
      <c r="A118" s="161" t="s">
        <v>236</v>
      </c>
      <c r="B118" s="161" t="s">
        <v>149</v>
      </c>
      <c r="C118" s="161" t="s">
        <v>233</v>
      </c>
      <c r="D118" s="161" t="s">
        <v>169</v>
      </c>
      <c r="E118" s="182" t="s">
        <v>386</v>
      </c>
      <c r="F118" s="161" t="s">
        <v>299</v>
      </c>
      <c r="G118" s="161" t="s">
        <v>170</v>
      </c>
      <c r="H118" s="167">
        <v>12588866686</v>
      </c>
      <c r="I118" s="167">
        <v>11539088702.230101</v>
      </c>
      <c r="J118" s="167">
        <v>11934586179.450001</v>
      </c>
      <c r="K118" s="167">
        <v>12588866686</v>
      </c>
      <c r="L118" s="183">
        <v>0.107</v>
      </c>
      <c r="M118" s="183">
        <v>0.1</v>
      </c>
      <c r="N118" s="183">
        <f t="shared" si="2"/>
        <v>3.9447463922391818E-2</v>
      </c>
      <c r="O118" s="183">
        <f t="shared" si="3"/>
        <v>0.15008377375108009</v>
      </c>
    </row>
    <row r="119" spans="1:15">
      <c r="A119" s="161" t="s">
        <v>234</v>
      </c>
      <c r="B119" s="161" t="s">
        <v>237</v>
      </c>
      <c r="C119" s="161" t="s">
        <v>233</v>
      </c>
      <c r="D119" s="161" t="s">
        <v>169</v>
      </c>
      <c r="E119" s="182" t="s">
        <v>370</v>
      </c>
      <c r="F119" s="161" t="s">
        <v>387</v>
      </c>
      <c r="G119" s="161" t="s">
        <v>170</v>
      </c>
      <c r="H119" s="167">
        <v>4116397526.03303</v>
      </c>
      <c r="I119" s="167">
        <v>3104818569.224</v>
      </c>
      <c r="J119" s="167">
        <v>3192694695.8407602</v>
      </c>
      <c r="K119" s="167">
        <v>4116397526.03303</v>
      </c>
      <c r="L119" s="183">
        <v>9.3000000000000013E-2</v>
      </c>
      <c r="M119" s="183">
        <v>0.1</v>
      </c>
      <c r="N119" s="183">
        <f t="shared" si="2"/>
        <v>1.0552834169168836E-2</v>
      </c>
      <c r="O119" s="183">
        <f t="shared" si="3"/>
        <v>8.3628795782622431E-2</v>
      </c>
    </row>
    <row r="120" spans="1:15">
      <c r="A120" s="161" t="s">
        <v>244</v>
      </c>
      <c r="B120" s="161" t="s">
        <v>183</v>
      </c>
      <c r="C120" s="161" t="s">
        <v>172</v>
      </c>
      <c r="D120" s="161" t="s">
        <v>169</v>
      </c>
      <c r="E120" s="182" t="s">
        <v>388</v>
      </c>
      <c r="F120" s="161" t="s">
        <v>271</v>
      </c>
      <c r="G120" s="161" t="s">
        <v>170</v>
      </c>
      <c r="H120" s="167">
        <v>60390410.958999999</v>
      </c>
      <c r="I120" s="167">
        <v>49443464.077160001</v>
      </c>
      <c r="J120" s="167">
        <v>51584037.281267703</v>
      </c>
      <c r="K120" s="167">
        <v>60390410.958999999</v>
      </c>
      <c r="L120" s="183">
        <v>9.2499999999999999E-2</v>
      </c>
      <c r="M120" s="183">
        <v>0.1</v>
      </c>
      <c r="N120" s="183">
        <f t="shared" si="2"/>
        <v>1.7050104788115055E-4</v>
      </c>
      <c r="O120" s="183">
        <f t="shared" si="3"/>
        <v>0.13557639841192257</v>
      </c>
    </row>
    <row r="121" spans="1:15">
      <c r="A121" s="161" t="s">
        <v>244</v>
      </c>
      <c r="B121" s="161" t="s">
        <v>183</v>
      </c>
      <c r="C121" s="161" t="s">
        <v>172</v>
      </c>
      <c r="D121" s="161" t="s">
        <v>169</v>
      </c>
      <c r="E121" s="182" t="s">
        <v>388</v>
      </c>
      <c r="F121" s="161" t="s">
        <v>271</v>
      </c>
      <c r="G121" s="161" t="s">
        <v>170</v>
      </c>
      <c r="H121" s="167">
        <v>36234246.575400002</v>
      </c>
      <c r="I121" s="167">
        <v>29666078.446295999</v>
      </c>
      <c r="J121" s="167">
        <v>30950422.368760601</v>
      </c>
      <c r="K121" s="167">
        <v>36234246.575400002</v>
      </c>
      <c r="L121" s="183">
        <v>9.2499999999999999E-2</v>
      </c>
      <c r="M121" s="183">
        <v>0.1</v>
      </c>
      <c r="N121" s="183">
        <f t="shared" si="2"/>
        <v>1.0230062872869027E-4</v>
      </c>
      <c r="O121" s="183">
        <f t="shared" si="3"/>
        <v>0.13557639841192257</v>
      </c>
    </row>
    <row r="122" spans="1:15">
      <c r="A122" s="161" t="s">
        <v>236</v>
      </c>
      <c r="B122" s="161" t="s">
        <v>210</v>
      </c>
      <c r="C122" s="161" t="s">
        <v>233</v>
      </c>
      <c r="D122" s="161" t="s">
        <v>169</v>
      </c>
      <c r="E122" s="182" t="s">
        <v>388</v>
      </c>
      <c r="F122" s="161" t="s">
        <v>389</v>
      </c>
      <c r="G122" s="161" t="s">
        <v>170</v>
      </c>
      <c r="H122" s="167">
        <v>362352327</v>
      </c>
      <c r="I122" s="167">
        <v>290355219.73849601</v>
      </c>
      <c r="J122" s="167">
        <v>302834719.62267399</v>
      </c>
      <c r="K122" s="167">
        <v>362352327</v>
      </c>
      <c r="L122" s="183">
        <v>8.3000000000000004E-2</v>
      </c>
      <c r="M122" s="183">
        <v>0.1</v>
      </c>
      <c r="N122" s="183">
        <f t="shared" si="2"/>
        <v>1.0009615329044951E-3</v>
      </c>
      <c r="O122" s="183">
        <f t="shared" si="3"/>
        <v>0.23532926143024763</v>
      </c>
    </row>
    <row r="123" spans="1:15">
      <c r="A123" s="161" t="s">
        <v>236</v>
      </c>
      <c r="B123" s="161" t="s">
        <v>210</v>
      </c>
      <c r="C123" s="161" t="s">
        <v>233</v>
      </c>
      <c r="D123" s="161" t="s">
        <v>169</v>
      </c>
      <c r="E123" s="182" t="s">
        <v>390</v>
      </c>
      <c r="F123" s="161" t="s">
        <v>389</v>
      </c>
      <c r="G123" s="161" t="s">
        <v>170</v>
      </c>
      <c r="H123" s="167">
        <v>1750000000</v>
      </c>
      <c r="I123" s="167">
        <v>1337002028.5502</v>
      </c>
      <c r="J123" s="167">
        <v>1439010433.2957101</v>
      </c>
      <c r="K123" s="167">
        <v>1750000000</v>
      </c>
      <c r="L123" s="183">
        <v>8.3000000000000004E-2</v>
      </c>
      <c r="M123" s="183">
        <v>0.1</v>
      </c>
      <c r="N123" s="183">
        <f t="shared" si="2"/>
        <v>4.7563703758008256E-3</v>
      </c>
      <c r="O123" s="183">
        <f t="shared" si="3"/>
        <v>0.23532926143024763</v>
      </c>
    </row>
    <row r="124" spans="1:15">
      <c r="A124" s="161" t="s">
        <v>236</v>
      </c>
      <c r="B124" s="161" t="s">
        <v>210</v>
      </c>
      <c r="C124" s="161" t="s">
        <v>233</v>
      </c>
      <c r="D124" s="161" t="s">
        <v>169</v>
      </c>
      <c r="E124" s="182" t="s">
        <v>388</v>
      </c>
      <c r="F124" s="161" t="s">
        <v>389</v>
      </c>
      <c r="G124" s="161" t="s">
        <v>170</v>
      </c>
      <c r="H124" s="167">
        <v>623523324</v>
      </c>
      <c r="I124" s="167">
        <v>538334537.20665896</v>
      </c>
      <c r="J124" s="167">
        <v>561472215.95551002</v>
      </c>
      <c r="K124" s="167">
        <v>623523324</v>
      </c>
      <c r="L124" s="183">
        <v>8.3000000000000004E-2</v>
      </c>
      <c r="M124" s="183">
        <v>0.1</v>
      </c>
      <c r="N124" s="183">
        <f t="shared" si="2"/>
        <v>1.8558377013915936E-3</v>
      </c>
      <c r="O124" s="183">
        <f t="shared" si="3"/>
        <v>0.23532926143024763</v>
      </c>
    </row>
    <row r="125" spans="1:15">
      <c r="A125" s="161" t="s">
        <v>236</v>
      </c>
      <c r="B125" s="161" t="s">
        <v>210</v>
      </c>
      <c r="C125" s="161" t="s">
        <v>233</v>
      </c>
      <c r="D125" s="161" t="s">
        <v>169</v>
      </c>
      <c r="E125" s="182" t="s">
        <v>181</v>
      </c>
      <c r="F125" s="161" t="s">
        <v>389</v>
      </c>
      <c r="G125" s="161" t="s">
        <v>170</v>
      </c>
      <c r="H125" s="167">
        <v>1250000000</v>
      </c>
      <c r="I125" s="167">
        <v>978172538.39677</v>
      </c>
      <c r="J125" s="167">
        <v>1027864595.21123</v>
      </c>
      <c r="K125" s="167">
        <v>1250000000</v>
      </c>
      <c r="L125" s="183">
        <v>8.3000000000000004E-2</v>
      </c>
      <c r="M125" s="183">
        <v>0.1</v>
      </c>
      <c r="N125" s="183">
        <f t="shared" si="2"/>
        <v>3.3974074112863325E-3</v>
      </c>
      <c r="O125" s="183">
        <f t="shared" si="3"/>
        <v>0.23532926143024763</v>
      </c>
    </row>
    <row r="126" spans="1:15">
      <c r="A126" s="161" t="s">
        <v>236</v>
      </c>
      <c r="B126" s="161" t="s">
        <v>210</v>
      </c>
      <c r="C126" s="161" t="s">
        <v>233</v>
      </c>
      <c r="D126" s="161" t="s">
        <v>169</v>
      </c>
      <c r="E126" s="182" t="s">
        <v>391</v>
      </c>
      <c r="F126" s="161" t="s">
        <v>392</v>
      </c>
      <c r="G126" s="161" t="s">
        <v>170</v>
      </c>
      <c r="H126" s="167">
        <v>2500000000</v>
      </c>
      <c r="I126" s="167">
        <v>1802681387.19736</v>
      </c>
      <c r="J126" s="167">
        <v>1899361724.74312</v>
      </c>
      <c r="K126" s="167">
        <v>2500000000</v>
      </c>
      <c r="L126" s="183">
        <v>8.2500000000000004E-2</v>
      </c>
      <c r="M126" s="183">
        <v>0.1</v>
      </c>
      <c r="N126" s="183">
        <f t="shared" si="2"/>
        <v>6.2779724395797196E-3</v>
      </c>
      <c r="O126" s="183">
        <f t="shared" si="3"/>
        <v>0.23532926143024763</v>
      </c>
    </row>
    <row r="127" spans="1:15">
      <c r="A127" s="161" t="s">
        <v>236</v>
      </c>
      <c r="B127" s="161" t="s">
        <v>210</v>
      </c>
      <c r="C127" s="161" t="s">
        <v>233</v>
      </c>
      <c r="D127" s="161" t="s">
        <v>169</v>
      </c>
      <c r="E127" s="182" t="s">
        <v>388</v>
      </c>
      <c r="F127" s="161" t="s">
        <v>392</v>
      </c>
      <c r="G127" s="161" t="s">
        <v>170</v>
      </c>
      <c r="H127" s="167">
        <v>1444315000</v>
      </c>
      <c r="I127" s="167">
        <v>1200481396.04265</v>
      </c>
      <c r="J127" s="167">
        <v>1252107873.39833</v>
      </c>
      <c r="K127" s="167">
        <v>1444315000</v>
      </c>
      <c r="L127" s="183">
        <v>8.2500000000000004E-2</v>
      </c>
      <c r="M127" s="183">
        <v>0.1</v>
      </c>
      <c r="N127" s="183">
        <f t="shared" si="2"/>
        <v>4.1386001508683726E-3</v>
      </c>
      <c r="O127" s="183">
        <f t="shared" si="3"/>
        <v>0.23532926143024763</v>
      </c>
    </row>
    <row r="128" spans="1:15">
      <c r="A128" s="161" t="s">
        <v>236</v>
      </c>
      <c r="B128" s="161" t="s">
        <v>210</v>
      </c>
      <c r="C128" s="161" t="s">
        <v>233</v>
      </c>
      <c r="D128" s="161" t="s">
        <v>169</v>
      </c>
      <c r="E128" s="182" t="s">
        <v>181</v>
      </c>
      <c r="F128" s="161" t="s">
        <v>392</v>
      </c>
      <c r="G128" s="161" t="s">
        <v>170</v>
      </c>
      <c r="H128" s="167">
        <v>2000000000</v>
      </c>
      <c r="I128" s="167">
        <v>1442669405.40218</v>
      </c>
      <c r="J128" s="167">
        <v>1519489379.7945001</v>
      </c>
      <c r="K128" s="167">
        <v>2000000000</v>
      </c>
      <c r="L128" s="183">
        <v>8.2500000000000004E-2</v>
      </c>
      <c r="M128" s="183">
        <v>0.1</v>
      </c>
      <c r="N128" s="183">
        <f t="shared" si="2"/>
        <v>5.0223779516637892E-3</v>
      </c>
      <c r="O128" s="183">
        <f t="shared" si="3"/>
        <v>0.23532926143024763</v>
      </c>
    </row>
    <row r="129" spans="1:15">
      <c r="A129" s="161" t="s">
        <v>236</v>
      </c>
      <c r="B129" s="161" t="s">
        <v>210</v>
      </c>
      <c r="C129" s="161" t="s">
        <v>233</v>
      </c>
      <c r="D129" s="161" t="s">
        <v>169</v>
      </c>
      <c r="E129" s="182" t="s">
        <v>393</v>
      </c>
      <c r="F129" s="161" t="s">
        <v>392</v>
      </c>
      <c r="G129" s="161" t="s">
        <v>170</v>
      </c>
      <c r="H129" s="167">
        <v>250000000</v>
      </c>
      <c r="I129" s="167">
        <v>173181054.61613199</v>
      </c>
      <c r="J129" s="167">
        <v>189936172.47431201</v>
      </c>
      <c r="K129" s="167">
        <v>250000000</v>
      </c>
      <c r="L129" s="183">
        <v>8.2500000000000004E-2</v>
      </c>
      <c r="M129" s="183">
        <v>0.1</v>
      </c>
      <c r="N129" s="183">
        <f t="shared" si="2"/>
        <v>6.2779724395797202E-4</v>
      </c>
      <c r="O129" s="183">
        <f t="shared" si="3"/>
        <v>0.23532926143024763</v>
      </c>
    </row>
    <row r="130" spans="1:15">
      <c r="A130" s="161" t="s">
        <v>236</v>
      </c>
      <c r="B130" s="161" t="s">
        <v>210</v>
      </c>
      <c r="C130" s="161" t="s">
        <v>233</v>
      </c>
      <c r="D130" s="161" t="s">
        <v>169</v>
      </c>
      <c r="E130" s="182" t="s">
        <v>393</v>
      </c>
      <c r="F130" s="161" t="s">
        <v>392</v>
      </c>
      <c r="G130" s="161" t="s">
        <v>170</v>
      </c>
      <c r="H130" s="167">
        <v>250000000</v>
      </c>
      <c r="I130" s="167">
        <v>173173101.20159599</v>
      </c>
      <c r="J130" s="167">
        <v>189936172.47431201</v>
      </c>
      <c r="K130" s="167">
        <v>250000000</v>
      </c>
      <c r="L130" s="183">
        <v>8.2500000000000004E-2</v>
      </c>
      <c r="M130" s="183">
        <v>0.1</v>
      </c>
      <c r="N130" s="183">
        <f t="shared" si="2"/>
        <v>6.2779724395797202E-4</v>
      </c>
      <c r="O130" s="183">
        <f t="shared" si="3"/>
        <v>0.23532926143024763</v>
      </c>
    </row>
    <row r="131" spans="1:15">
      <c r="A131" s="161" t="s">
        <v>236</v>
      </c>
      <c r="B131" s="161" t="s">
        <v>210</v>
      </c>
      <c r="C131" s="161" t="s">
        <v>233</v>
      </c>
      <c r="D131" s="161" t="s">
        <v>169</v>
      </c>
      <c r="E131" s="182" t="s">
        <v>388</v>
      </c>
      <c r="F131" s="161" t="s">
        <v>392</v>
      </c>
      <c r="G131" s="161" t="s">
        <v>170</v>
      </c>
      <c r="H131" s="167">
        <v>1694315000</v>
      </c>
      <c r="I131" s="167">
        <v>1382586186.16118</v>
      </c>
      <c r="J131" s="167">
        <v>1442044045.8726399</v>
      </c>
      <c r="K131" s="167">
        <v>1694315000</v>
      </c>
      <c r="L131" s="183">
        <v>8.2500000000000004E-2</v>
      </c>
      <c r="M131" s="183">
        <v>0.1</v>
      </c>
      <c r="N131" s="183">
        <f t="shared" si="2"/>
        <v>4.7663973948263378E-3</v>
      </c>
      <c r="O131" s="183">
        <f t="shared" si="3"/>
        <v>0.23532926143024763</v>
      </c>
    </row>
    <row r="132" spans="1:15">
      <c r="A132" s="161" t="s">
        <v>236</v>
      </c>
      <c r="B132" s="161" t="s">
        <v>210</v>
      </c>
      <c r="C132" s="161" t="s">
        <v>233</v>
      </c>
      <c r="D132" s="161" t="s">
        <v>169</v>
      </c>
      <c r="E132" s="182" t="s">
        <v>391</v>
      </c>
      <c r="F132" s="161" t="s">
        <v>392</v>
      </c>
      <c r="G132" s="161" t="s">
        <v>170</v>
      </c>
      <c r="H132" s="167">
        <v>4750000000</v>
      </c>
      <c r="I132" s="167">
        <v>3425094635.6552801</v>
      </c>
      <c r="J132" s="167">
        <v>3608787277.01193</v>
      </c>
      <c r="K132" s="167">
        <v>4750000000</v>
      </c>
      <c r="L132" s="183">
        <v>8.2500000000000004E-2</v>
      </c>
      <c r="M132" s="183">
        <v>0.1</v>
      </c>
      <c r="N132" s="183">
        <f t="shared" si="2"/>
        <v>1.1928147635201473E-2</v>
      </c>
      <c r="O132" s="183">
        <f t="shared" si="3"/>
        <v>0.23532926143024763</v>
      </c>
    </row>
    <row r="133" spans="1:15">
      <c r="A133" s="161" t="s">
        <v>234</v>
      </c>
      <c r="B133" s="161" t="s">
        <v>237</v>
      </c>
      <c r="C133" s="161" t="s">
        <v>233</v>
      </c>
      <c r="D133" s="161" t="s">
        <v>169</v>
      </c>
      <c r="E133" s="182" t="s">
        <v>394</v>
      </c>
      <c r="F133" s="161" t="s">
        <v>368</v>
      </c>
      <c r="G133" s="161" t="s">
        <v>170</v>
      </c>
      <c r="H133" s="167">
        <v>539950684.93155003</v>
      </c>
      <c r="I133" s="167">
        <v>444817924.46561098</v>
      </c>
      <c r="J133" s="167">
        <v>462717180.13385701</v>
      </c>
      <c r="K133" s="167">
        <v>539950684.93155003</v>
      </c>
      <c r="L133" s="183">
        <v>0.08</v>
      </c>
      <c r="M133" s="183">
        <v>0.1</v>
      </c>
      <c r="N133" s="183">
        <f t="shared" si="2"/>
        <v>1.529422050764594E-3</v>
      </c>
      <c r="O133" s="183">
        <f t="shared" si="3"/>
        <v>8.3628795782622431E-2</v>
      </c>
    </row>
    <row r="134" spans="1:15">
      <c r="A134" s="161" t="s">
        <v>236</v>
      </c>
      <c r="B134" s="161" t="s">
        <v>210</v>
      </c>
      <c r="C134" s="161" t="s">
        <v>233</v>
      </c>
      <c r="D134" s="161" t="s">
        <v>169</v>
      </c>
      <c r="E134" s="182" t="s">
        <v>393</v>
      </c>
      <c r="F134" s="161" t="s">
        <v>395</v>
      </c>
      <c r="G134" s="161" t="s">
        <v>170</v>
      </c>
      <c r="H134" s="167">
        <v>5000000000</v>
      </c>
      <c r="I134" s="167">
        <v>3463462022.4625602</v>
      </c>
      <c r="J134" s="167">
        <v>3832546208.1343799</v>
      </c>
      <c r="K134" s="167">
        <v>5000000000</v>
      </c>
      <c r="L134" s="183">
        <v>8.199999999999999E-2</v>
      </c>
      <c r="M134" s="183">
        <v>0.1</v>
      </c>
      <c r="N134" s="183">
        <f t="shared" ref="N134:N197" si="4">+J134/$C$233</f>
        <v>1.2667739459337312E-2</v>
      </c>
      <c r="O134" s="183">
        <f t="shared" ref="O134:O197" si="5">+SUMIFS($N$5:$N$230,$B$5:$B$230,B134)</f>
        <v>0.23532926143024763</v>
      </c>
    </row>
    <row r="135" spans="1:15">
      <c r="A135" s="161" t="s">
        <v>236</v>
      </c>
      <c r="B135" s="161" t="s">
        <v>210</v>
      </c>
      <c r="C135" s="161" t="s">
        <v>233</v>
      </c>
      <c r="D135" s="161" t="s">
        <v>169</v>
      </c>
      <c r="E135" s="182" t="s">
        <v>394</v>
      </c>
      <c r="F135" s="161" t="s">
        <v>395</v>
      </c>
      <c r="G135" s="161" t="s">
        <v>170</v>
      </c>
      <c r="H135" s="167">
        <v>2871123280</v>
      </c>
      <c r="I135" s="167">
        <v>2380904514.67276</v>
      </c>
      <c r="J135" s="167">
        <v>2473971216.5243201</v>
      </c>
      <c r="K135" s="167">
        <v>2871123280</v>
      </c>
      <c r="L135" s="183">
        <v>8.199999999999999E-2</v>
      </c>
      <c r="M135" s="183">
        <v>0.1</v>
      </c>
      <c r="N135" s="183">
        <f t="shared" si="4"/>
        <v>8.1772328626627238E-3</v>
      </c>
      <c r="O135" s="183">
        <f t="shared" si="5"/>
        <v>0.23532926143024763</v>
      </c>
    </row>
    <row r="136" spans="1:15">
      <c r="A136" s="161" t="s">
        <v>236</v>
      </c>
      <c r="B136" s="161" t="s">
        <v>210</v>
      </c>
      <c r="C136" s="161" t="s">
        <v>233</v>
      </c>
      <c r="D136" s="161" t="s">
        <v>169</v>
      </c>
      <c r="E136" s="182" t="s">
        <v>393</v>
      </c>
      <c r="F136" s="161" t="s">
        <v>395</v>
      </c>
      <c r="G136" s="161" t="s">
        <v>170</v>
      </c>
      <c r="H136" s="167">
        <v>5000000000</v>
      </c>
      <c r="I136" s="167">
        <v>3463621089.2607198</v>
      </c>
      <c r="J136" s="167">
        <v>3832546208.1343799</v>
      </c>
      <c r="K136" s="167">
        <v>5000000000</v>
      </c>
      <c r="L136" s="183">
        <v>8.199999999999999E-2</v>
      </c>
      <c r="M136" s="183">
        <v>0.1</v>
      </c>
      <c r="N136" s="183">
        <f t="shared" si="4"/>
        <v>1.2667739459337312E-2</v>
      </c>
      <c r="O136" s="183">
        <f t="shared" si="5"/>
        <v>0.23532926143024763</v>
      </c>
    </row>
    <row r="137" spans="1:15">
      <c r="A137" s="161" t="s">
        <v>236</v>
      </c>
      <c r="B137" s="161" t="s">
        <v>210</v>
      </c>
      <c r="C137" s="161" t="s">
        <v>233</v>
      </c>
      <c r="D137" s="161" t="s">
        <v>169</v>
      </c>
      <c r="E137" s="182" t="s">
        <v>181</v>
      </c>
      <c r="F137" s="161" t="s">
        <v>396</v>
      </c>
      <c r="G137" s="161" t="s">
        <v>170</v>
      </c>
      <c r="H137" s="167">
        <v>3000000000</v>
      </c>
      <c r="I137" s="167">
        <v>2163036000.9879398</v>
      </c>
      <c r="J137" s="167">
        <v>2298194898.70608</v>
      </c>
      <c r="K137" s="167">
        <v>3000000000</v>
      </c>
      <c r="L137" s="183">
        <v>8.199999999999999E-2</v>
      </c>
      <c r="M137" s="183">
        <v>0.1</v>
      </c>
      <c r="N137" s="183">
        <f t="shared" si="4"/>
        <v>7.5962382767351998E-3</v>
      </c>
      <c r="O137" s="183">
        <f t="shared" si="5"/>
        <v>0.23532926143024763</v>
      </c>
    </row>
    <row r="138" spans="1:15">
      <c r="A138" s="161" t="s">
        <v>236</v>
      </c>
      <c r="B138" s="161" t="s">
        <v>210</v>
      </c>
      <c r="C138" s="161" t="s">
        <v>233</v>
      </c>
      <c r="D138" s="161" t="s">
        <v>169</v>
      </c>
      <c r="E138" s="182" t="s">
        <v>397</v>
      </c>
      <c r="F138" s="161" t="s">
        <v>396</v>
      </c>
      <c r="G138" s="161" t="s">
        <v>170</v>
      </c>
      <c r="H138" s="167">
        <v>3375616440</v>
      </c>
      <c r="I138" s="167">
        <v>2752862643.6334</v>
      </c>
      <c r="J138" s="167">
        <v>2859854127.8885102</v>
      </c>
      <c r="K138" s="167">
        <v>3375616440</v>
      </c>
      <c r="L138" s="183">
        <v>8.199999999999999E-2</v>
      </c>
      <c r="M138" s="183">
        <v>0.1</v>
      </c>
      <c r="N138" s="183">
        <f t="shared" si="4"/>
        <v>9.4526941141401429E-3</v>
      </c>
      <c r="O138" s="183">
        <f t="shared" si="5"/>
        <v>0.23532926143024763</v>
      </c>
    </row>
    <row r="139" spans="1:15">
      <c r="A139" s="161" t="s">
        <v>236</v>
      </c>
      <c r="B139" s="161" t="s">
        <v>210</v>
      </c>
      <c r="C139" s="161" t="s">
        <v>233</v>
      </c>
      <c r="D139" s="161" t="s">
        <v>169</v>
      </c>
      <c r="E139" s="182" t="s">
        <v>391</v>
      </c>
      <c r="F139" s="161" t="s">
        <v>396</v>
      </c>
      <c r="G139" s="161" t="s">
        <v>170</v>
      </c>
      <c r="H139" s="167">
        <v>2500000000</v>
      </c>
      <c r="I139" s="167">
        <v>1801874027.2081001</v>
      </c>
      <c r="J139" s="167">
        <v>1915162415.5883999</v>
      </c>
      <c r="K139" s="167">
        <v>2500000000</v>
      </c>
      <c r="L139" s="183">
        <v>8.199999999999999E-2</v>
      </c>
      <c r="M139" s="183">
        <v>0.1</v>
      </c>
      <c r="N139" s="183">
        <f t="shared" si="4"/>
        <v>6.3301985639459997E-3</v>
      </c>
      <c r="O139" s="183">
        <f t="shared" si="5"/>
        <v>0.23532926143024763</v>
      </c>
    </row>
    <row r="140" spans="1:15">
      <c r="A140" s="161" t="s">
        <v>236</v>
      </c>
      <c r="B140" s="161" t="s">
        <v>210</v>
      </c>
      <c r="C140" s="161" t="s">
        <v>233</v>
      </c>
      <c r="D140" s="161" t="s">
        <v>169</v>
      </c>
      <c r="E140" s="182" t="s">
        <v>391</v>
      </c>
      <c r="F140" s="161" t="s">
        <v>396</v>
      </c>
      <c r="G140" s="161" t="s">
        <v>170</v>
      </c>
      <c r="H140" s="167">
        <v>4000000000</v>
      </c>
      <c r="I140" s="167">
        <v>2882998443.6128602</v>
      </c>
      <c r="J140" s="167">
        <v>3064259864.9414401</v>
      </c>
      <c r="K140" s="167">
        <v>4000000000</v>
      </c>
      <c r="L140" s="183">
        <v>8.199999999999999E-2</v>
      </c>
      <c r="M140" s="183">
        <v>0.1</v>
      </c>
      <c r="N140" s="183">
        <f t="shared" si="4"/>
        <v>1.0128317702313601E-2</v>
      </c>
      <c r="O140" s="183">
        <f t="shared" si="5"/>
        <v>0.23532926143024763</v>
      </c>
    </row>
    <row r="141" spans="1:15">
      <c r="A141" s="161" t="s">
        <v>236</v>
      </c>
      <c r="B141" s="161" t="s">
        <v>210</v>
      </c>
      <c r="C141" s="161" t="s">
        <v>233</v>
      </c>
      <c r="D141" s="161" t="s">
        <v>169</v>
      </c>
      <c r="E141" s="182" t="s">
        <v>181</v>
      </c>
      <c r="F141" s="161" t="s">
        <v>398</v>
      </c>
      <c r="G141" s="161" t="s">
        <v>170</v>
      </c>
      <c r="H141" s="167">
        <v>2500000000</v>
      </c>
      <c r="I141" s="167">
        <v>1802530000.93946</v>
      </c>
      <c r="J141" s="167">
        <v>1883543516.2723801</v>
      </c>
      <c r="K141" s="167">
        <v>2500000000</v>
      </c>
      <c r="L141" s="183">
        <v>8.199999999999999E-2</v>
      </c>
      <c r="M141" s="183">
        <v>0.1</v>
      </c>
      <c r="N141" s="183">
        <f t="shared" si="4"/>
        <v>6.2256884140941254E-3</v>
      </c>
      <c r="O141" s="183">
        <f t="shared" si="5"/>
        <v>0.23532926143024763</v>
      </c>
    </row>
    <row r="142" spans="1:15">
      <c r="A142" s="161" t="s">
        <v>236</v>
      </c>
      <c r="B142" s="161" t="s">
        <v>210</v>
      </c>
      <c r="C142" s="161" t="s">
        <v>233</v>
      </c>
      <c r="D142" s="161" t="s">
        <v>169</v>
      </c>
      <c r="E142" s="182" t="s">
        <v>399</v>
      </c>
      <c r="F142" s="161" t="s">
        <v>398</v>
      </c>
      <c r="G142" s="161" t="s">
        <v>170</v>
      </c>
      <c r="H142" s="167">
        <v>821123290</v>
      </c>
      <c r="I142" s="167">
        <v>688046931.68514097</v>
      </c>
      <c r="J142" s="167">
        <v>715231735.14423704</v>
      </c>
      <c r="K142" s="167">
        <v>821123290</v>
      </c>
      <c r="L142" s="183">
        <v>8.199999999999999E-2</v>
      </c>
      <c r="M142" s="183">
        <v>0.1</v>
      </c>
      <c r="N142" s="183">
        <f t="shared" si="4"/>
        <v>2.3640600221927614E-3</v>
      </c>
      <c r="O142" s="183">
        <f t="shared" si="5"/>
        <v>0.23532926143024763</v>
      </c>
    </row>
    <row r="143" spans="1:15">
      <c r="A143" s="161" t="s">
        <v>236</v>
      </c>
      <c r="B143" s="161" t="s">
        <v>171</v>
      </c>
      <c r="C143" s="161" t="s">
        <v>233</v>
      </c>
      <c r="D143" s="161" t="s">
        <v>169</v>
      </c>
      <c r="E143" s="182" t="s">
        <v>400</v>
      </c>
      <c r="F143" s="161" t="s">
        <v>401</v>
      </c>
      <c r="G143" s="161" t="s">
        <v>170</v>
      </c>
      <c r="H143" s="167">
        <v>6034075330</v>
      </c>
      <c r="I143" s="167">
        <v>4870612733.5687599</v>
      </c>
      <c r="J143" s="167">
        <v>5059076538.8675003</v>
      </c>
      <c r="K143" s="167">
        <v>6034075330</v>
      </c>
      <c r="L143" s="183">
        <v>8.2500000000000004E-2</v>
      </c>
      <c r="M143" s="183">
        <v>0.1</v>
      </c>
      <c r="N143" s="183">
        <f t="shared" si="4"/>
        <v>1.6721797995076487E-2</v>
      </c>
      <c r="O143" s="183">
        <f t="shared" si="5"/>
        <v>1.9136788062903868E-2</v>
      </c>
    </row>
    <row r="144" spans="1:15">
      <c r="A144" s="161" t="s">
        <v>236</v>
      </c>
      <c r="B144" s="161" t="s">
        <v>237</v>
      </c>
      <c r="C144" s="161" t="s">
        <v>233</v>
      </c>
      <c r="D144" s="161" t="s">
        <v>169</v>
      </c>
      <c r="E144" s="182" t="s">
        <v>402</v>
      </c>
      <c r="F144" s="161" t="s">
        <v>403</v>
      </c>
      <c r="G144" s="161" t="s">
        <v>170</v>
      </c>
      <c r="H144" s="167">
        <v>3188109585</v>
      </c>
      <c r="I144" s="167">
        <v>2640374009.6955199</v>
      </c>
      <c r="J144" s="167">
        <v>2736710930.0166202</v>
      </c>
      <c r="K144" s="167">
        <v>3188109585</v>
      </c>
      <c r="L144" s="183">
        <v>9.0999999999999998E-2</v>
      </c>
      <c r="M144" s="183">
        <v>0.1</v>
      </c>
      <c r="N144" s="183">
        <f t="shared" si="4"/>
        <v>9.0456681157269157E-3</v>
      </c>
      <c r="O144" s="183">
        <f t="shared" si="5"/>
        <v>8.3628795782622431E-2</v>
      </c>
    </row>
    <row r="145" spans="1:15">
      <c r="A145" s="161" t="s">
        <v>236</v>
      </c>
      <c r="B145" s="161" t="s">
        <v>273</v>
      </c>
      <c r="C145" s="161" t="s">
        <v>233</v>
      </c>
      <c r="D145" s="161" t="s">
        <v>169</v>
      </c>
      <c r="E145" s="182" t="s">
        <v>404</v>
      </c>
      <c r="F145" s="161" t="s">
        <v>405</v>
      </c>
      <c r="G145" s="161" t="s">
        <v>170</v>
      </c>
      <c r="H145" s="167">
        <v>6158150680</v>
      </c>
      <c r="I145" s="167">
        <v>4899423675.6789398</v>
      </c>
      <c r="J145" s="167">
        <v>5094045393.9677</v>
      </c>
      <c r="K145" s="167">
        <v>6158150680</v>
      </c>
      <c r="L145" s="183">
        <v>9.2499999999999999E-2</v>
      </c>
      <c r="M145" s="183">
        <v>0.1</v>
      </c>
      <c r="N145" s="183">
        <f t="shared" si="4"/>
        <v>1.683738077517721E-2</v>
      </c>
      <c r="O145" s="183">
        <f t="shared" si="5"/>
        <v>8.2034560493501163E-2</v>
      </c>
    </row>
    <row r="146" spans="1:15">
      <c r="A146" s="161" t="s">
        <v>236</v>
      </c>
      <c r="B146" s="161" t="s">
        <v>182</v>
      </c>
      <c r="C146" s="161" t="s">
        <v>233</v>
      </c>
      <c r="D146" s="161" t="s">
        <v>169</v>
      </c>
      <c r="E146" s="182" t="s">
        <v>406</v>
      </c>
      <c r="F146" s="161" t="s">
        <v>407</v>
      </c>
      <c r="G146" s="161" t="s">
        <v>170</v>
      </c>
      <c r="H146" s="167">
        <v>4000000000</v>
      </c>
      <c r="I146" s="167">
        <v>3142249567.49722</v>
      </c>
      <c r="J146" s="167">
        <v>3288294723.4925098</v>
      </c>
      <c r="K146" s="167">
        <v>4000000000</v>
      </c>
      <c r="L146" s="183">
        <v>8.2500000000000004E-2</v>
      </c>
      <c r="M146" s="183">
        <v>0.1</v>
      </c>
      <c r="N146" s="183">
        <f t="shared" si="4"/>
        <v>1.0868821551141541E-2</v>
      </c>
      <c r="O146" s="183">
        <f t="shared" si="5"/>
        <v>6.7710524440254521E-2</v>
      </c>
    </row>
    <row r="147" spans="1:15">
      <c r="A147" s="161" t="s">
        <v>236</v>
      </c>
      <c r="B147" s="161" t="s">
        <v>182</v>
      </c>
      <c r="C147" s="161" t="s">
        <v>233</v>
      </c>
      <c r="D147" s="161" t="s">
        <v>169</v>
      </c>
      <c r="E147" s="182" t="s">
        <v>408</v>
      </c>
      <c r="F147" s="161" t="s">
        <v>407</v>
      </c>
      <c r="G147" s="161" t="s">
        <v>170</v>
      </c>
      <c r="H147" s="167">
        <v>2036335610</v>
      </c>
      <c r="I147" s="167">
        <v>1692369094.40942</v>
      </c>
      <c r="J147" s="167">
        <v>1754843826.8775799</v>
      </c>
      <c r="K147" s="167">
        <v>2036335610</v>
      </c>
      <c r="L147" s="183">
        <v>8.2500000000000004E-2</v>
      </c>
      <c r="M147" s="183">
        <v>0.1</v>
      </c>
      <c r="N147" s="183">
        <f t="shared" si="4"/>
        <v>5.8002965087621903E-3</v>
      </c>
      <c r="O147" s="183">
        <f t="shared" si="5"/>
        <v>6.7710524440254521E-2</v>
      </c>
    </row>
    <row r="148" spans="1:15">
      <c r="A148" s="161" t="s">
        <v>236</v>
      </c>
      <c r="B148" s="161" t="s">
        <v>182</v>
      </c>
      <c r="C148" s="161" t="s">
        <v>233</v>
      </c>
      <c r="D148" s="161" t="s">
        <v>169</v>
      </c>
      <c r="E148" s="182" t="s">
        <v>409</v>
      </c>
      <c r="F148" s="161" t="s">
        <v>407</v>
      </c>
      <c r="G148" s="161" t="s">
        <v>170</v>
      </c>
      <c r="H148" s="167">
        <v>10000000000</v>
      </c>
      <c r="I148" s="167">
        <v>7855412323.4822397</v>
      </c>
      <c r="J148" s="167">
        <v>8232028163.5087404</v>
      </c>
      <c r="K148" s="167">
        <v>10000000000</v>
      </c>
      <c r="L148" s="183">
        <v>8.2500000000000004E-2</v>
      </c>
      <c r="M148" s="183">
        <v>0.1</v>
      </c>
      <c r="N148" s="183">
        <f t="shared" si="4"/>
        <v>2.7209375264915098E-2</v>
      </c>
      <c r="O148" s="183">
        <f t="shared" si="5"/>
        <v>6.7710524440254521E-2</v>
      </c>
    </row>
    <row r="149" spans="1:15">
      <c r="A149" s="161" t="s">
        <v>236</v>
      </c>
      <c r="B149" s="161" t="s">
        <v>182</v>
      </c>
      <c r="C149" s="161" t="s">
        <v>233</v>
      </c>
      <c r="D149" s="161" t="s">
        <v>169</v>
      </c>
      <c r="E149" s="182" t="s">
        <v>408</v>
      </c>
      <c r="F149" s="161" t="s">
        <v>407</v>
      </c>
      <c r="G149" s="161" t="s">
        <v>170</v>
      </c>
      <c r="H149" s="167">
        <v>2072671220</v>
      </c>
      <c r="I149" s="167">
        <v>1800905405.51596</v>
      </c>
      <c r="J149" s="167">
        <v>1866912639.1299</v>
      </c>
      <c r="K149" s="167">
        <v>2072671220</v>
      </c>
      <c r="L149" s="183">
        <v>8.2500000000000004E-2</v>
      </c>
      <c r="M149" s="183">
        <v>0.1</v>
      </c>
      <c r="N149" s="183">
        <f t="shared" si="4"/>
        <v>6.1707182696574998E-3</v>
      </c>
      <c r="O149" s="183">
        <f t="shared" si="5"/>
        <v>6.7710524440254521E-2</v>
      </c>
    </row>
    <row r="150" spans="1:15">
      <c r="A150" s="161" t="s">
        <v>236</v>
      </c>
      <c r="B150" s="161" t="s">
        <v>273</v>
      </c>
      <c r="C150" s="161" t="s">
        <v>233</v>
      </c>
      <c r="D150" s="161" t="s">
        <v>169</v>
      </c>
      <c r="E150" s="182" t="s">
        <v>408</v>
      </c>
      <c r="F150" s="161" t="s">
        <v>407</v>
      </c>
      <c r="G150" s="161" t="s">
        <v>170</v>
      </c>
      <c r="H150" s="167">
        <v>6161952040</v>
      </c>
      <c r="I150" s="167">
        <v>4901276773.3510904</v>
      </c>
      <c r="J150" s="167">
        <v>5094766351.5681696</v>
      </c>
      <c r="K150" s="167">
        <v>6161952040</v>
      </c>
      <c r="L150" s="183">
        <v>9.2499999999999999E-2</v>
      </c>
      <c r="M150" s="183">
        <v>0.1</v>
      </c>
      <c r="N150" s="183">
        <f t="shared" si="4"/>
        <v>1.6839763760938632E-2</v>
      </c>
      <c r="O150" s="183">
        <f t="shared" si="5"/>
        <v>8.2034560493501163E-2</v>
      </c>
    </row>
    <row r="151" spans="1:15">
      <c r="A151" s="161" t="s">
        <v>236</v>
      </c>
      <c r="B151" s="161" t="s">
        <v>153</v>
      </c>
      <c r="C151" s="161" t="s">
        <v>233</v>
      </c>
      <c r="D151" s="161" t="s">
        <v>169</v>
      </c>
      <c r="E151" s="182" t="s">
        <v>245</v>
      </c>
      <c r="F151" s="161" t="s">
        <v>410</v>
      </c>
      <c r="G151" s="161" t="s">
        <v>170</v>
      </c>
      <c r="H151" s="167">
        <v>8500000000</v>
      </c>
      <c r="I151" s="167">
        <v>6152646495.3691597</v>
      </c>
      <c r="J151" s="167">
        <v>6488458834.3280697</v>
      </c>
      <c r="K151" s="167">
        <v>8500000000</v>
      </c>
      <c r="L151" s="183">
        <v>8.3000000000000004E-2</v>
      </c>
      <c r="M151" s="183">
        <v>0.1</v>
      </c>
      <c r="N151" s="183">
        <f t="shared" si="4"/>
        <v>2.1446344425398122E-2</v>
      </c>
      <c r="O151" s="183">
        <f t="shared" si="5"/>
        <v>0.11739809607319443</v>
      </c>
    </row>
    <row r="152" spans="1:15">
      <c r="A152" s="161" t="s">
        <v>236</v>
      </c>
      <c r="B152" s="161" t="s">
        <v>153</v>
      </c>
      <c r="C152" s="161" t="s">
        <v>233</v>
      </c>
      <c r="D152" s="161" t="s">
        <v>169</v>
      </c>
      <c r="E152" s="182" t="s">
        <v>408</v>
      </c>
      <c r="F152" s="161" t="s">
        <v>410</v>
      </c>
      <c r="G152" s="161" t="s">
        <v>170</v>
      </c>
      <c r="H152" s="167">
        <v>4952030198</v>
      </c>
      <c r="I152" s="167">
        <v>4111774171.16399</v>
      </c>
      <c r="J152" s="167">
        <v>4261070486.5450902</v>
      </c>
      <c r="K152" s="167">
        <v>4952030198</v>
      </c>
      <c r="L152" s="183">
        <v>8.3000000000000004E-2</v>
      </c>
      <c r="M152" s="183">
        <v>0.1</v>
      </c>
      <c r="N152" s="183">
        <f t="shared" si="4"/>
        <v>1.4084143493654194E-2</v>
      </c>
      <c r="O152" s="183">
        <f t="shared" si="5"/>
        <v>0.11739809607319443</v>
      </c>
    </row>
    <row r="153" spans="1:15">
      <c r="A153" s="161" t="s">
        <v>236</v>
      </c>
      <c r="B153" s="161" t="s">
        <v>153</v>
      </c>
      <c r="C153" s="161" t="s">
        <v>233</v>
      </c>
      <c r="D153" s="161" t="s">
        <v>169</v>
      </c>
      <c r="E153" s="182" t="s">
        <v>411</v>
      </c>
      <c r="F153" s="161" t="s">
        <v>410</v>
      </c>
      <c r="G153" s="161" t="s">
        <v>170</v>
      </c>
      <c r="H153" s="167">
        <v>8500000000</v>
      </c>
      <c r="I153" s="167">
        <v>6152646495.3691597</v>
      </c>
      <c r="J153" s="167">
        <v>6488458834.3280697</v>
      </c>
      <c r="K153" s="167">
        <v>8500000000</v>
      </c>
      <c r="L153" s="183">
        <v>8.3000000000000004E-2</v>
      </c>
      <c r="M153" s="183">
        <v>0.1</v>
      </c>
      <c r="N153" s="183">
        <f t="shared" si="4"/>
        <v>2.1446344425398122E-2</v>
      </c>
      <c r="O153" s="183">
        <f t="shared" si="5"/>
        <v>0.11739809607319443</v>
      </c>
    </row>
    <row r="154" spans="1:15">
      <c r="A154" s="161" t="s">
        <v>236</v>
      </c>
      <c r="B154" s="161" t="s">
        <v>153</v>
      </c>
      <c r="C154" s="161" t="s">
        <v>233</v>
      </c>
      <c r="D154" s="161" t="s">
        <v>169</v>
      </c>
      <c r="E154" s="182" t="s">
        <v>408</v>
      </c>
      <c r="F154" s="161" t="s">
        <v>392</v>
      </c>
      <c r="G154" s="161" t="s">
        <v>170</v>
      </c>
      <c r="H154" s="167">
        <v>16783890474</v>
      </c>
      <c r="I154" s="167">
        <v>12689739249.4897</v>
      </c>
      <c r="J154" s="167">
        <v>13156413322.2395</v>
      </c>
      <c r="K154" s="167">
        <v>16783890474</v>
      </c>
      <c r="L154" s="183">
        <v>8.3000000000000004E-2</v>
      </c>
      <c r="M154" s="183">
        <v>0.1</v>
      </c>
      <c r="N154" s="183">
        <f t="shared" si="4"/>
        <v>4.3485976980982763E-2</v>
      </c>
      <c r="O154" s="183">
        <f t="shared" si="5"/>
        <v>0.11739809607319443</v>
      </c>
    </row>
    <row r="155" spans="1:15">
      <c r="A155" s="161" t="s">
        <v>236</v>
      </c>
      <c r="B155" s="161" t="s">
        <v>153</v>
      </c>
      <c r="C155" s="161" t="s">
        <v>233</v>
      </c>
      <c r="D155" s="161" t="s">
        <v>169</v>
      </c>
      <c r="E155" s="182" t="s">
        <v>412</v>
      </c>
      <c r="F155" s="161" t="s">
        <v>413</v>
      </c>
      <c r="G155" s="161" t="s">
        <v>170</v>
      </c>
      <c r="H155" s="167">
        <v>5666890415</v>
      </c>
      <c r="I155" s="167">
        <v>4943032861.2964897</v>
      </c>
      <c r="J155" s="167">
        <v>5123666240.3061504</v>
      </c>
      <c r="K155" s="167">
        <v>5666890415</v>
      </c>
      <c r="L155" s="183">
        <v>8.900000000000001E-2</v>
      </c>
      <c r="M155" s="183">
        <v>0.1</v>
      </c>
      <c r="N155" s="183">
        <f t="shared" si="4"/>
        <v>1.6935286747761218E-2</v>
      </c>
      <c r="O155" s="183">
        <f t="shared" si="5"/>
        <v>0.11739809607319443</v>
      </c>
    </row>
    <row r="156" spans="1:15">
      <c r="A156" s="161" t="s">
        <v>236</v>
      </c>
      <c r="B156" s="161" t="s">
        <v>171</v>
      </c>
      <c r="C156" s="161" t="s">
        <v>233</v>
      </c>
      <c r="D156" s="161" t="s">
        <v>169</v>
      </c>
      <c r="E156" s="182" t="s">
        <v>414</v>
      </c>
      <c r="F156" s="161" t="s">
        <v>415</v>
      </c>
      <c r="G156" s="161" t="s">
        <v>170</v>
      </c>
      <c r="H156" s="167">
        <v>492327280</v>
      </c>
      <c r="I156" s="167">
        <v>366911229.02349299</v>
      </c>
      <c r="J156" s="167">
        <v>379962305.27308899</v>
      </c>
      <c r="K156" s="167">
        <v>492327280</v>
      </c>
      <c r="L156" s="183">
        <v>9.2499999999999999E-2</v>
      </c>
      <c r="M156" s="183">
        <v>0.1</v>
      </c>
      <c r="N156" s="183">
        <f t="shared" si="4"/>
        <v>1.2558918343509539E-3</v>
      </c>
      <c r="O156" s="183">
        <f t="shared" si="5"/>
        <v>1.9136788062903868E-2</v>
      </c>
    </row>
    <row r="157" spans="1:15">
      <c r="A157" s="161" t="s">
        <v>234</v>
      </c>
      <c r="B157" s="161" t="s">
        <v>150</v>
      </c>
      <c r="C157" s="161" t="s">
        <v>233</v>
      </c>
      <c r="D157" s="161" t="s">
        <v>169</v>
      </c>
      <c r="E157" s="182" t="s">
        <v>416</v>
      </c>
      <c r="F157" s="161" t="s">
        <v>417</v>
      </c>
      <c r="G157" s="161" t="s">
        <v>170</v>
      </c>
      <c r="H157" s="167">
        <v>11791740821.8762</v>
      </c>
      <c r="I157" s="167">
        <v>8643693092.1054306</v>
      </c>
      <c r="J157" s="167">
        <v>8138754417.0106802</v>
      </c>
      <c r="K157" s="167">
        <v>11791740821.8762</v>
      </c>
      <c r="L157" s="183">
        <v>0.1</v>
      </c>
      <c r="M157" s="183">
        <v>0.1</v>
      </c>
      <c r="N157" s="183">
        <f t="shared" si="4"/>
        <v>2.6901076954897102E-2</v>
      </c>
      <c r="O157" s="183">
        <f t="shared" si="5"/>
        <v>8.1937516316042916E-2</v>
      </c>
    </row>
    <row r="158" spans="1:15">
      <c r="A158" s="161" t="s">
        <v>234</v>
      </c>
      <c r="B158" s="161" t="s">
        <v>150</v>
      </c>
      <c r="C158" s="161" t="s">
        <v>233</v>
      </c>
      <c r="D158" s="161" t="s">
        <v>169</v>
      </c>
      <c r="E158" s="182" t="s">
        <v>418</v>
      </c>
      <c r="F158" s="161" t="s">
        <v>417</v>
      </c>
      <c r="G158" s="161" t="s">
        <v>170</v>
      </c>
      <c r="H158" s="167">
        <v>7372602739.6999998</v>
      </c>
      <c r="I158" s="167">
        <v>4879747628.4273005</v>
      </c>
      <c r="J158" s="167">
        <v>5088629746.7867098</v>
      </c>
      <c r="K158" s="167">
        <v>7372602739.6999998</v>
      </c>
      <c r="L158" s="183">
        <v>0.1</v>
      </c>
      <c r="M158" s="183">
        <v>0.1</v>
      </c>
      <c r="N158" s="183">
        <f t="shared" si="4"/>
        <v>1.6819480401961389E-2</v>
      </c>
      <c r="O158" s="183">
        <f t="shared" si="5"/>
        <v>8.1937516316042916E-2</v>
      </c>
    </row>
    <row r="159" spans="1:15">
      <c r="A159" s="161" t="s">
        <v>236</v>
      </c>
      <c r="B159" s="161" t="s">
        <v>151</v>
      </c>
      <c r="C159" s="161" t="s">
        <v>233</v>
      </c>
      <c r="D159" s="161" t="s">
        <v>169</v>
      </c>
      <c r="E159" s="182" t="s">
        <v>419</v>
      </c>
      <c r="F159" s="161" t="s">
        <v>420</v>
      </c>
      <c r="G159" s="161" t="s">
        <v>170</v>
      </c>
      <c r="H159" s="167">
        <v>122982191</v>
      </c>
      <c r="I159" s="167">
        <v>98403721.742492497</v>
      </c>
      <c r="J159" s="167">
        <v>102234398.05228999</v>
      </c>
      <c r="K159" s="167">
        <v>122982191</v>
      </c>
      <c r="L159" s="183">
        <v>9.5000000000000001E-2</v>
      </c>
      <c r="M159" s="183">
        <v>0.1</v>
      </c>
      <c r="N159" s="183">
        <f t="shared" si="4"/>
        <v>3.3791600882980994E-4</v>
      </c>
      <c r="O159" s="183">
        <f t="shared" si="5"/>
        <v>3.7674835481689761E-2</v>
      </c>
    </row>
    <row r="160" spans="1:15">
      <c r="A160" s="161" t="s">
        <v>236</v>
      </c>
      <c r="B160" s="161" t="s">
        <v>421</v>
      </c>
      <c r="C160" s="161" t="s">
        <v>233</v>
      </c>
      <c r="D160" s="161" t="s">
        <v>169</v>
      </c>
      <c r="E160" s="182" t="s">
        <v>419</v>
      </c>
      <c r="F160" s="161" t="s">
        <v>422</v>
      </c>
      <c r="G160" s="161" t="s">
        <v>170</v>
      </c>
      <c r="H160" s="167">
        <v>187279452</v>
      </c>
      <c r="I160" s="167">
        <v>167718310.88429901</v>
      </c>
      <c r="J160" s="167">
        <v>174558371.85199499</v>
      </c>
      <c r="K160" s="167">
        <v>187279452</v>
      </c>
      <c r="L160" s="183">
        <v>0.1</v>
      </c>
      <c r="M160" s="183">
        <v>0.1</v>
      </c>
      <c r="N160" s="183">
        <f t="shared" si="4"/>
        <v>5.7696890134655346E-4</v>
      </c>
      <c r="O160" s="183">
        <f t="shared" si="5"/>
        <v>5.2888030927221191E-2</v>
      </c>
    </row>
    <row r="161" spans="1:15">
      <c r="A161" s="161" t="s">
        <v>234</v>
      </c>
      <c r="B161" s="161" t="s">
        <v>150</v>
      </c>
      <c r="C161" s="161" t="s">
        <v>233</v>
      </c>
      <c r="D161" s="161" t="s">
        <v>169</v>
      </c>
      <c r="E161" s="182" t="s">
        <v>423</v>
      </c>
      <c r="F161" s="161" t="s">
        <v>417</v>
      </c>
      <c r="G161" s="161" t="s">
        <v>170</v>
      </c>
      <c r="H161" s="167">
        <v>3708419178.0690999</v>
      </c>
      <c r="I161" s="167">
        <v>2453964475.8870802</v>
      </c>
      <c r="J161" s="167">
        <v>2559589082.7893701</v>
      </c>
      <c r="K161" s="167">
        <v>3708419178.0690999</v>
      </c>
      <c r="L161" s="183">
        <v>0.1</v>
      </c>
      <c r="M161" s="183">
        <v>0.1</v>
      </c>
      <c r="N161" s="183">
        <f t="shared" si="4"/>
        <v>8.4602261428502051E-3</v>
      </c>
      <c r="O161" s="183">
        <f t="shared" si="5"/>
        <v>8.1937516316042916E-2</v>
      </c>
    </row>
    <row r="162" spans="1:15">
      <c r="A162" s="161" t="s">
        <v>236</v>
      </c>
      <c r="B162" s="161" t="s">
        <v>210</v>
      </c>
      <c r="C162" s="161" t="s">
        <v>233</v>
      </c>
      <c r="D162" s="161" t="s">
        <v>169</v>
      </c>
      <c r="E162" s="182" t="s">
        <v>424</v>
      </c>
      <c r="F162" s="161" t="s">
        <v>425</v>
      </c>
      <c r="G162" s="161" t="s">
        <v>170</v>
      </c>
      <c r="H162" s="167">
        <v>6250000000</v>
      </c>
      <c r="I162" s="167">
        <v>4837111070.2473497</v>
      </c>
      <c r="J162" s="167">
        <v>5134060679.7578602</v>
      </c>
      <c r="K162" s="167">
        <v>6250000000</v>
      </c>
      <c r="L162" s="183">
        <v>8.3000000000000004E-2</v>
      </c>
      <c r="M162" s="183">
        <v>0.1</v>
      </c>
      <c r="N162" s="183">
        <f t="shared" si="4"/>
        <v>1.6969643554867849E-2</v>
      </c>
      <c r="O162" s="183">
        <f t="shared" si="5"/>
        <v>0.23532926143024763</v>
      </c>
    </row>
    <row r="163" spans="1:15">
      <c r="A163" s="161" t="s">
        <v>236</v>
      </c>
      <c r="B163" s="161" t="s">
        <v>210</v>
      </c>
      <c r="C163" s="161" t="s">
        <v>233</v>
      </c>
      <c r="D163" s="161" t="s">
        <v>169</v>
      </c>
      <c r="E163" s="182" t="s">
        <v>424</v>
      </c>
      <c r="F163" s="161" t="s">
        <v>425</v>
      </c>
      <c r="G163" s="161" t="s">
        <v>170</v>
      </c>
      <c r="H163" s="167">
        <v>1093553433</v>
      </c>
      <c r="I163" s="167">
        <v>953201106.98116505</v>
      </c>
      <c r="J163" s="167">
        <v>984499797.67873299</v>
      </c>
      <c r="K163" s="167">
        <v>1093553433</v>
      </c>
      <c r="L163" s="183">
        <v>8.3000000000000004E-2</v>
      </c>
      <c r="M163" s="183">
        <v>0.1</v>
      </c>
      <c r="N163" s="183">
        <f t="shared" si="4"/>
        <v>3.2540734690411867E-3</v>
      </c>
      <c r="O163" s="183">
        <f t="shared" si="5"/>
        <v>0.23532926143024763</v>
      </c>
    </row>
    <row r="164" spans="1:15">
      <c r="A164" s="161" t="s">
        <v>236</v>
      </c>
      <c r="B164" s="161" t="s">
        <v>210</v>
      </c>
      <c r="C164" s="161" t="s">
        <v>233</v>
      </c>
      <c r="D164" s="161" t="s">
        <v>169</v>
      </c>
      <c r="E164" s="182" t="s">
        <v>390</v>
      </c>
      <c r="F164" s="161" t="s">
        <v>425</v>
      </c>
      <c r="G164" s="161" t="s">
        <v>170</v>
      </c>
      <c r="H164" s="167">
        <v>3750000000</v>
      </c>
      <c r="I164" s="167">
        <v>2898268316.8876801</v>
      </c>
      <c r="J164" s="167">
        <v>3080436407.8522301</v>
      </c>
      <c r="K164" s="167">
        <v>3750000000</v>
      </c>
      <c r="L164" s="183">
        <v>8.3000000000000004E-2</v>
      </c>
      <c r="M164" s="183">
        <v>0.1</v>
      </c>
      <c r="N164" s="183">
        <f t="shared" si="4"/>
        <v>1.0181786132912492E-2</v>
      </c>
      <c r="O164" s="183">
        <f t="shared" si="5"/>
        <v>0.23532926143024763</v>
      </c>
    </row>
    <row r="165" spans="1:15">
      <c r="A165" s="161" t="s">
        <v>236</v>
      </c>
      <c r="B165" s="161" t="s">
        <v>210</v>
      </c>
      <c r="C165" s="161" t="s">
        <v>233</v>
      </c>
      <c r="D165" s="161" t="s">
        <v>169</v>
      </c>
      <c r="E165" s="182" t="s">
        <v>424</v>
      </c>
      <c r="F165" s="161" t="s">
        <v>425</v>
      </c>
      <c r="G165" s="161" t="s">
        <v>170</v>
      </c>
      <c r="H165" s="167">
        <v>989405487</v>
      </c>
      <c r="I165" s="167">
        <v>862420049.17286599</v>
      </c>
      <c r="J165" s="167">
        <v>890737912.18507195</v>
      </c>
      <c r="K165" s="167">
        <v>989405487</v>
      </c>
      <c r="L165" s="183">
        <v>8.3000000000000004E-2</v>
      </c>
      <c r="M165" s="183">
        <v>0.1</v>
      </c>
      <c r="N165" s="183">
        <f t="shared" si="4"/>
        <v>2.9441617100834012E-3</v>
      </c>
      <c r="O165" s="183">
        <f t="shared" si="5"/>
        <v>0.23532926143024763</v>
      </c>
    </row>
    <row r="166" spans="1:15">
      <c r="A166" s="161" t="s">
        <v>234</v>
      </c>
      <c r="B166" s="161" t="s">
        <v>150</v>
      </c>
      <c r="C166" s="161" t="s">
        <v>233</v>
      </c>
      <c r="D166" s="161" t="s">
        <v>169</v>
      </c>
      <c r="E166" s="182" t="s">
        <v>249</v>
      </c>
      <c r="F166" s="161" t="s">
        <v>417</v>
      </c>
      <c r="G166" s="161" t="s">
        <v>170</v>
      </c>
      <c r="H166" s="167">
        <v>869967123.28460002</v>
      </c>
      <c r="I166" s="167">
        <v>576604180.68116701</v>
      </c>
      <c r="J166" s="167">
        <v>2635966613.3940501</v>
      </c>
      <c r="K166" s="167">
        <v>869967123.28460002</v>
      </c>
      <c r="L166" s="183">
        <v>0.1</v>
      </c>
      <c r="M166" s="183">
        <v>0.1</v>
      </c>
      <c r="N166" s="183">
        <f t="shared" si="4"/>
        <v>8.7126772825635666E-3</v>
      </c>
      <c r="O166" s="183">
        <f t="shared" si="5"/>
        <v>8.1937516316042916E-2</v>
      </c>
    </row>
    <row r="167" spans="1:15">
      <c r="A167" s="161" t="s">
        <v>236</v>
      </c>
      <c r="B167" s="161" t="s">
        <v>179</v>
      </c>
      <c r="C167" s="161" t="s">
        <v>233</v>
      </c>
      <c r="D167" s="161" t="s">
        <v>169</v>
      </c>
      <c r="E167" s="182" t="s">
        <v>426</v>
      </c>
      <c r="F167" s="161" t="s">
        <v>427</v>
      </c>
      <c r="G167" s="161" t="s">
        <v>170</v>
      </c>
      <c r="H167" s="167">
        <v>5736657456</v>
      </c>
      <c r="I167" s="167">
        <v>4766352980.6548405</v>
      </c>
      <c r="J167" s="167">
        <v>4958393844.9243898</v>
      </c>
      <c r="K167" s="167">
        <v>5736657456</v>
      </c>
      <c r="L167" s="183">
        <v>0.11</v>
      </c>
      <c r="M167" s="183">
        <v>0.1</v>
      </c>
      <c r="N167" s="183">
        <f t="shared" si="4"/>
        <v>1.6389010843749125E-2</v>
      </c>
      <c r="O167" s="183">
        <f t="shared" si="5"/>
        <v>5.968691439652582E-2</v>
      </c>
    </row>
    <row r="168" spans="1:15">
      <c r="A168" s="161" t="s">
        <v>234</v>
      </c>
      <c r="B168" s="161" t="s">
        <v>150</v>
      </c>
      <c r="C168" s="161" t="s">
        <v>233</v>
      </c>
      <c r="D168" s="161" t="s">
        <v>169</v>
      </c>
      <c r="E168" s="182" t="s">
        <v>333</v>
      </c>
      <c r="F168" s="161" t="s">
        <v>417</v>
      </c>
      <c r="G168" s="161" t="s">
        <v>170</v>
      </c>
      <c r="H168" s="167">
        <v>147452054.794</v>
      </c>
      <c r="I168" s="167">
        <v>97782767.205951005</v>
      </c>
      <c r="J168" s="167">
        <v>101775335.34982499</v>
      </c>
      <c r="K168" s="167">
        <v>147452054.794</v>
      </c>
      <c r="L168" s="183">
        <v>0.1</v>
      </c>
      <c r="M168" s="183">
        <v>0.1</v>
      </c>
      <c r="N168" s="183">
        <f t="shared" si="4"/>
        <v>3.363986659474245E-4</v>
      </c>
      <c r="O168" s="183">
        <f t="shared" si="5"/>
        <v>8.1937516316042916E-2</v>
      </c>
    </row>
    <row r="169" spans="1:15">
      <c r="A169" s="161" t="s">
        <v>315</v>
      </c>
      <c r="B169" s="161" t="s">
        <v>316</v>
      </c>
      <c r="C169" s="161" t="s">
        <v>317</v>
      </c>
      <c r="D169" s="161" t="s">
        <v>169</v>
      </c>
      <c r="E169" s="182" t="s">
        <v>428</v>
      </c>
      <c r="F169" s="161" t="s">
        <v>299</v>
      </c>
      <c r="G169" s="161" t="s">
        <v>170</v>
      </c>
      <c r="H169" s="167">
        <v>108272602.73980001</v>
      </c>
      <c r="I169" s="167">
        <v>98026796.809174195</v>
      </c>
      <c r="J169" s="167">
        <v>101012443.320013</v>
      </c>
      <c r="K169" s="167">
        <v>108272602.73980001</v>
      </c>
      <c r="L169" s="183">
        <v>8.2500000000000004E-2</v>
      </c>
      <c r="M169" s="183">
        <v>0.1</v>
      </c>
      <c r="N169" s="183">
        <f t="shared" si="4"/>
        <v>3.3387707404887109E-4</v>
      </c>
      <c r="O169" s="183">
        <f t="shared" si="5"/>
        <v>6.8504862829834173E-2</v>
      </c>
    </row>
    <row r="170" spans="1:15">
      <c r="A170" s="161" t="s">
        <v>244</v>
      </c>
      <c r="B170" s="161" t="s">
        <v>429</v>
      </c>
      <c r="C170" s="161" t="s">
        <v>172</v>
      </c>
      <c r="D170" s="161" t="s">
        <v>169</v>
      </c>
      <c r="E170" s="182" t="s">
        <v>406</v>
      </c>
      <c r="F170" s="161" t="s">
        <v>430</v>
      </c>
      <c r="G170" s="161" t="s">
        <v>170</v>
      </c>
      <c r="H170" s="167">
        <v>786045534.25428796</v>
      </c>
      <c r="I170" s="167">
        <v>596817303.28180206</v>
      </c>
      <c r="J170" s="167">
        <v>620126867.935395</v>
      </c>
      <c r="K170" s="167">
        <v>786045534.25428796</v>
      </c>
      <c r="L170" s="183">
        <v>0.10249999999999999</v>
      </c>
      <c r="M170" s="183">
        <v>0.1</v>
      </c>
      <c r="N170" s="183">
        <f t="shared" si="4"/>
        <v>2.0497092971944728E-3</v>
      </c>
      <c r="O170" s="183">
        <f t="shared" si="5"/>
        <v>2.0497092971944728E-3</v>
      </c>
    </row>
    <row r="171" spans="1:15">
      <c r="A171" s="161" t="s">
        <v>236</v>
      </c>
      <c r="B171" s="161" t="s">
        <v>179</v>
      </c>
      <c r="C171" s="161" t="s">
        <v>233</v>
      </c>
      <c r="D171" s="161" t="s">
        <v>169</v>
      </c>
      <c r="E171" s="182" t="s">
        <v>431</v>
      </c>
      <c r="F171" s="161" t="s">
        <v>432</v>
      </c>
      <c r="G171" s="161" t="s">
        <v>170</v>
      </c>
      <c r="H171" s="167">
        <v>715500000</v>
      </c>
      <c r="I171" s="167">
        <v>597039278.62779105</v>
      </c>
      <c r="J171" s="167">
        <v>618753288.88728499</v>
      </c>
      <c r="K171" s="167">
        <v>715500000</v>
      </c>
      <c r="L171" s="183">
        <v>0.11</v>
      </c>
      <c r="M171" s="183">
        <v>0.1</v>
      </c>
      <c r="N171" s="183">
        <f t="shared" si="4"/>
        <v>2.0451691975940213E-3</v>
      </c>
      <c r="O171" s="183">
        <f t="shared" si="5"/>
        <v>5.968691439652582E-2</v>
      </c>
    </row>
    <row r="172" spans="1:15">
      <c r="A172" s="161" t="s">
        <v>236</v>
      </c>
      <c r="B172" s="161" t="s">
        <v>179</v>
      </c>
      <c r="C172" s="161" t="s">
        <v>233</v>
      </c>
      <c r="D172" s="161" t="s">
        <v>169</v>
      </c>
      <c r="E172" s="182" t="s">
        <v>431</v>
      </c>
      <c r="F172" s="161" t="s">
        <v>433</v>
      </c>
      <c r="G172" s="161" t="s">
        <v>170</v>
      </c>
      <c r="H172" s="167">
        <v>5965136900</v>
      </c>
      <c r="I172" s="167">
        <v>4974210663.2362003</v>
      </c>
      <c r="J172" s="167">
        <v>5155077574.3094397</v>
      </c>
      <c r="K172" s="167">
        <v>5965136900</v>
      </c>
      <c r="L172" s="183">
        <v>0.11</v>
      </c>
      <c r="M172" s="183">
        <v>0.1</v>
      </c>
      <c r="N172" s="183">
        <f t="shared" si="4"/>
        <v>1.7039110830659253E-2</v>
      </c>
      <c r="O172" s="183">
        <f t="shared" si="5"/>
        <v>5.968691439652582E-2</v>
      </c>
    </row>
    <row r="173" spans="1:15">
      <c r="A173" s="161" t="s">
        <v>236</v>
      </c>
      <c r="B173" s="161" t="s">
        <v>149</v>
      </c>
      <c r="C173" s="161" t="s">
        <v>233</v>
      </c>
      <c r="D173" s="161" t="s">
        <v>169</v>
      </c>
      <c r="E173" s="182" t="s">
        <v>434</v>
      </c>
      <c r="F173" s="161" t="s">
        <v>435</v>
      </c>
      <c r="G173" s="161" t="s">
        <v>170</v>
      </c>
      <c r="H173" s="167">
        <v>53000000</v>
      </c>
      <c r="I173" s="167">
        <v>50908765.544670098</v>
      </c>
      <c r="J173" s="167">
        <v>52278853.448598199</v>
      </c>
      <c r="K173" s="167">
        <v>53000000</v>
      </c>
      <c r="L173" s="183">
        <v>0.06</v>
      </c>
      <c r="M173" s="183">
        <v>0.1</v>
      </c>
      <c r="N173" s="183">
        <f t="shared" si="4"/>
        <v>1.7279762819665903E-4</v>
      </c>
      <c r="O173" s="183">
        <f t="shared" si="5"/>
        <v>0.15008377375108009</v>
      </c>
    </row>
    <row r="174" spans="1:15">
      <c r="A174" s="161" t="s">
        <v>234</v>
      </c>
      <c r="B174" s="161" t="s">
        <v>237</v>
      </c>
      <c r="C174" s="161" t="s">
        <v>233</v>
      </c>
      <c r="D174" s="161" t="s">
        <v>169</v>
      </c>
      <c r="E174" s="182" t="s">
        <v>260</v>
      </c>
      <c r="F174" s="161" t="s">
        <v>385</v>
      </c>
      <c r="G174" s="161" t="s">
        <v>170</v>
      </c>
      <c r="H174" s="167">
        <v>543879452.05449998</v>
      </c>
      <c r="I174" s="167">
        <v>490143359.69663</v>
      </c>
      <c r="J174" s="167">
        <v>508406782.20749098</v>
      </c>
      <c r="K174" s="167">
        <v>543879452.05449998</v>
      </c>
      <c r="L174" s="183">
        <v>8.8000000000000009E-2</v>
      </c>
      <c r="M174" s="183">
        <v>0.1</v>
      </c>
      <c r="N174" s="183">
        <f t="shared" si="4"/>
        <v>1.6804401843075515E-3</v>
      </c>
      <c r="O174" s="183">
        <f t="shared" si="5"/>
        <v>8.3628795782622431E-2</v>
      </c>
    </row>
    <row r="175" spans="1:15">
      <c r="A175" s="161" t="s">
        <v>236</v>
      </c>
      <c r="B175" s="161" t="s">
        <v>171</v>
      </c>
      <c r="C175" s="161" t="s">
        <v>233</v>
      </c>
      <c r="D175" s="161" t="s">
        <v>169</v>
      </c>
      <c r="E175" s="182" t="s">
        <v>436</v>
      </c>
      <c r="F175" s="161" t="s">
        <v>437</v>
      </c>
      <c r="G175" s="161" t="s">
        <v>170</v>
      </c>
      <c r="H175" s="167">
        <v>399182325</v>
      </c>
      <c r="I175" s="167">
        <v>341301482.32450199</v>
      </c>
      <c r="J175" s="167">
        <v>350678000.11397803</v>
      </c>
      <c r="K175" s="167">
        <v>399182325</v>
      </c>
      <c r="L175" s="183">
        <v>0.105</v>
      </c>
      <c r="M175" s="183">
        <v>0.1</v>
      </c>
      <c r="N175" s="183">
        <f t="shared" si="4"/>
        <v>1.1590982334764258E-3</v>
      </c>
      <c r="O175" s="183">
        <f t="shared" si="5"/>
        <v>1.9136788062903868E-2</v>
      </c>
    </row>
    <row r="176" spans="1:15">
      <c r="A176" s="161" t="s">
        <v>236</v>
      </c>
      <c r="B176" s="161" t="s">
        <v>210</v>
      </c>
      <c r="C176" s="161" t="s">
        <v>233</v>
      </c>
      <c r="D176" s="161" t="s">
        <v>169</v>
      </c>
      <c r="E176" s="182" t="s">
        <v>181</v>
      </c>
      <c r="F176" s="161" t="s">
        <v>438</v>
      </c>
      <c r="G176" s="161" t="s">
        <v>170</v>
      </c>
      <c r="H176" s="167">
        <v>4000000000</v>
      </c>
      <c r="I176" s="167">
        <v>3198825876.0618901</v>
      </c>
      <c r="J176" s="167">
        <v>3367733244.6085901</v>
      </c>
      <c r="K176" s="167">
        <v>4000000000</v>
      </c>
      <c r="L176" s="183">
        <v>9.0999999999999998E-2</v>
      </c>
      <c r="M176" s="183">
        <v>0.1</v>
      </c>
      <c r="N176" s="183">
        <f t="shared" si="4"/>
        <v>1.1131390202342077E-2</v>
      </c>
      <c r="O176" s="183">
        <f t="shared" si="5"/>
        <v>0.23532926143024763</v>
      </c>
    </row>
    <row r="177" spans="1:15">
      <c r="A177" s="161" t="s">
        <v>236</v>
      </c>
      <c r="B177" s="161" t="s">
        <v>210</v>
      </c>
      <c r="C177" s="161" t="s">
        <v>233</v>
      </c>
      <c r="D177" s="161" t="s">
        <v>169</v>
      </c>
      <c r="E177" s="182" t="s">
        <v>393</v>
      </c>
      <c r="F177" s="161" t="s">
        <v>438</v>
      </c>
      <c r="G177" s="161" t="s">
        <v>170</v>
      </c>
      <c r="H177" s="167">
        <v>1093994520</v>
      </c>
      <c r="I177" s="167">
        <v>968222542.90040398</v>
      </c>
      <c r="J177" s="167">
        <v>991013758.20679498</v>
      </c>
      <c r="K177" s="167">
        <v>1093994520</v>
      </c>
      <c r="L177" s="183">
        <v>9.0999999999999998E-2</v>
      </c>
      <c r="M177" s="183">
        <v>0.1</v>
      </c>
      <c r="N177" s="183">
        <f t="shared" si="4"/>
        <v>3.275604104377757E-3</v>
      </c>
      <c r="O177" s="183">
        <f t="shared" si="5"/>
        <v>0.23532926143024763</v>
      </c>
    </row>
    <row r="178" spans="1:15">
      <c r="A178" s="161" t="s">
        <v>234</v>
      </c>
      <c r="B178" s="161" t="s">
        <v>150</v>
      </c>
      <c r="C178" s="161" t="s">
        <v>233</v>
      </c>
      <c r="D178" s="161" t="s">
        <v>169</v>
      </c>
      <c r="E178" s="182" t="s">
        <v>439</v>
      </c>
      <c r="F178" s="161" t="s">
        <v>417</v>
      </c>
      <c r="G178" s="161" t="s">
        <v>170</v>
      </c>
      <c r="H178" s="167">
        <v>206432876.71160001</v>
      </c>
      <c r="I178" s="167">
        <v>137971803.242497</v>
      </c>
      <c r="J178" s="167">
        <v>142492528.96666801</v>
      </c>
      <c r="K178" s="167">
        <v>206432876.71160001</v>
      </c>
      <c r="L178" s="183">
        <v>0.1</v>
      </c>
      <c r="M178" s="183">
        <v>0.1</v>
      </c>
      <c r="N178" s="183">
        <f t="shared" si="4"/>
        <v>4.7098146606052219E-4</v>
      </c>
      <c r="O178" s="183">
        <f t="shared" si="5"/>
        <v>8.1937516316042916E-2</v>
      </c>
    </row>
    <row r="179" spans="1:15">
      <c r="A179" s="161" t="s">
        <v>234</v>
      </c>
      <c r="B179" s="161" t="s">
        <v>150</v>
      </c>
      <c r="C179" s="161" t="s">
        <v>233</v>
      </c>
      <c r="D179" s="161" t="s">
        <v>169</v>
      </c>
      <c r="E179" s="182" t="s">
        <v>440</v>
      </c>
      <c r="F179" s="161" t="s">
        <v>417</v>
      </c>
      <c r="G179" s="161" t="s">
        <v>170</v>
      </c>
      <c r="H179" s="167">
        <v>2901856438.3459201</v>
      </c>
      <c r="I179" s="167">
        <v>1941700611.98159</v>
      </c>
      <c r="J179" s="167">
        <v>2002522240.8330901</v>
      </c>
      <c r="K179" s="167">
        <v>2901856438.3459201</v>
      </c>
      <c r="L179" s="183">
        <v>0.1</v>
      </c>
      <c r="M179" s="183">
        <v>0.1</v>
      </c>
      <c r="N179" s="183">
        <f t="shared" si="4"/>
        <v>6.6189495522743762E-3</v>
      </c>
      <c r="O179" s="183">
        <f t="shared" si="5"/>
        <v>8.1937516316042916E-2</v>
      </c>
    </row>
    <row r="180" spans="1:15">
      <c r="A180" s="161" t="s">
        <v>234</v>
      </c>
      <c r="B180" s="161" t="s">
        <v>150</v>
      </c>
      <c r="C180" s="161" t="s">
        <v>233</v>
      </c>
      <c r="D180" s="161" t="s">
        <v>169</v>
      </c>
      <c r="E180" s="182" t="s">
        <v>441</v>
      </c>
      <c r="F180" s="161" t="s">
        <v>417</v>
      </c>
      <c r="G180" s="161" t="s">
        <v>170</v>
      </c>
      <c r="H180" s="167">
        <v>2258965479.4440799</v>
      </c>
      <c r="I180" s="167">
        <v>1512346242.0039501</v>
      </c>
      <c r="J180" s="167">
        <v>1558874985.8053899</v>
      </c>
      <c r="K180" s="167">
        <v>2258965479.4440799</v>
      </c>
      <c r="L180" s="183">
        <v>0.1</v>
      </c>
      <c r="M180" s="183">
        <v>0.1</v>
      </c>
      <c r="N180" s="183">
        <f t="shared" si="4"/>
        <v>5.1525594467583856E-3</v>
      </c>
      <c r="O180" s="183">
        <f t="shared" si="5"/>
        <v>8.1937516316042916E-2</v>
      </c>
    </row>
    <row r="181" spans="1:15">
      <c r="A181" s="161" t="s">
        <v>236</v>
      </c>
      <c r="B181" s="161" t="s">
        <v>151</v>
      </c>
      <c r="C181" s="161" t="s">
        <v>233</v>
      </c>
      <c r="D181" s="161" t="s">
        <v>169</v>
      </c>
      <c r="E181" s="182" t="s">
        <v>342</v>
      </c>
      <c r="F181" s="161" t="s">
        <v>442</v>
      </c>
      <c r="G181" s="161" t="s">
        <v>170</v>
      </c>
      <c r="H181" s="167">
        <v>950777263.75999999</v>
      </c>
      <c r="I181" s="167">
        <v>908001677.86000097</v>
      </c>
      <c r="J181" s="167">
        <v>932813350.68898296</v>
      </c>
      <c r="K181" s="167">
        <v>950777263.75999999</v>
      </c>
      <c r="L181" s="183">
        <v>0.1075</v>
      </c>
      <c r="M181" s="183">
        <v>0.1</v>
      </c>
      <c r="N181" s="183">
        <f t="shared" si="4"/>
        <v>3.0832339256965219E-3</v>
      </c>
      <c r="O181" s="183">
        <f t="shared" si="5"/>
        <v>3.7674835481689761E-2</v>
      </c>
    </row>
    <row r="182" spans="1:15">
      <c r="A182" s="161" t="s">
        <v>236</v>
      </c>
      <c r="B182" s="161" t="s">
        <v>151</v>
      </c>
      <c r="C182" s="161" t="s">
        <v>233</v>
      </c>
      <c r="D182" s="161" t="s">
        <v>169</v>
      </c>
      <c r="E182" s="182" t="s">
        <v>342</v>
      </c>
      <c r="F182" s="161" t="s">
        <v>443</v>
      </c>
      <c r="G182" s="161" t="s">
        <v>170</v>
      </c>
      <c r="H182" s="167">
        <v>791614849.46000004</v>
      </c>
      <c r="I182" s="167">
        <v>756000000.14000106</v>
      </c>
      <c r="J182" s="167">
        <v>776658138.90282202</v>
      </c>
      <c r="K182" s="167">
        <v>791614849.46000004</v>
      </c>
      <c r="L182" s="183">
        <v>0.11749999999999999</v>
      </c>
      <c r="M182" s="183">
        <v>0.1</v>
      </c>
      <c r="N182" s="183">
        <f t="shared" si="4"/>
        <v>2.5670931068523186E-3</v>
      </c>
      <c r="O182" s="183">
        <f t="shared" si="5"/>
        <v>3.7674835481689761E-2</v>
      </c>
    </row>
    <row r="183" spans="1:15">
      <c r="A183" s="161" t="s">
        <v>234</v>
      </c>
      <c r="B183" s="161" t="s">
        <v>150</v>
      </c>
      <c r="C183" s="161" t="s">
        <v>233</v>
      </c>
      <c r="D183" s="161" t="s">
        <v>169</v>
      </c>
      <c r="E183" s="182" t="s">
        <v>444</v>
      </c>
      <c r="F183" s="161" t="s">
        <v>417</v>
      </c>
      <c r="G183" s="161" t="s">
        <v>170</v>
      </c>
      <c r="H183" s="167">
        <v>10321643.835580001</v>
      </c>
      <c r="I183" s="167">
        <v>6919049.85746588</v>
      </c>
      <c r="J183" s="167">
        <v>7124656.8243906898</v>
      </c>
      <c r="K183" s="167">
        <v>10321643.835580001</v>
      </c>
      <c r="L183" s="183">
        <v>0.1</v>
      </c>
      <c r="M183" s="183">
        <v>0.1</v>
      </c>
      <c r="N183" s="183">
        <f t="shared" si="4"/>
        <v>2.3549173705202272E-5</v>
      </c>
      <c r="O183" s="183">
        <f t="shared" si="5"/>
        <v>8.1937516316042916E-2</v>
      </c>
    </row>
    <row r="184" spans="1:15">
      <c r="A184" s="161" t="s">
        <v>234</v>
      </c>
      <c r="B184" s="161" t="s">
        <v>237</v>
      </c>
      <c r="C184" s="161" t="s">
        <v>233</v>
      </c>
      <c r="D184" s="161" t="s">
        <v>169</v>
      </c>
      <c r="E184" s="182" t="s">
        <v>342</v>
      </c>
      <c r="F184" s="161" t="s">
        <v>303</v>
      </c>
      <c r="G184" s="161" t="s">
        <v>170</v>
      </c>
      <c r="H184" s="167">
        <v>60284246.575350001</v>
      </c>
      <c r="I184" s="167">
        <v>48354005.503588498</v>
      </c>
      <c r="J184" s="167">
        <v>49477741.991420098</v>
      </c>
      <c r="K184" s="167">
        <v>60284246.575350001</v>
      </c>
      <c r="L184" s="183">
        <v>7.4999999999999997E-2</v>
      </c>
      <c r="M184" s="183">
        <v>0.1</v>
      </c>
      <c r="N184" s="183">
        <f t="shared" si="4"/>
        <v>1.635390966071939E-4</v>
      </c>
      <c r="O184" s="183">
        <f t="shared" si="5"/>
        <v>8.3628795782622431E-2</v>
      </c>
    </row>
    <row r="185" spans="1:15">
      <c r="A185" s="161" t="s">
        <v>234</v>
      </c>
      <c r="B185" s="161" t="s">
        <v>150</v>
      </c>
      <c r="C185" s="161" t="s">
        <v>233</v>
      </c>
      <c r="D185" s="161" t="s">
        <v>169</v>
      </c>
      <c r="E185" s="182" t="s">
        <v>445</v>
      </c>
      <c r="F185" s="161" t="s">
        <v>417</v>
      </c>
      <c r="G185" s="161" t="s">
        <v>170</v>
      </c>
      <c r="H185" s="167">
        <v>324394520.54680002</v>
      </c>
      <c r="I185" s="167">
        <v>217650639.79689601</v>
      </c>
      <c r="J185" s="167">
        <v>223917784.970844</v>
      </c>
      <c r="K185" s="167">
        <v>324394520.54680002</v>
      </c>
      <c r="L185" s="183">
        <v>0.1</v>
      </c>
      <c r="M185" s="183">
        <v>0.1</v>
      </c>
      <c r="N185" s="183">
        <f t="shared" si="4"/>
        <v>7.4011688477549893E-4</v>
      </c>
      <c r="O185" s="183">
        <f t="shared" si="5"/>
        <v>8.1937516316042916E-2</v>
      </c>
    </row>
    <row r="186" spans="1:15">
      <c r="A186" s="161" t="s">
        <v>236</v>
      </c>
      <c r="B186" s="161" t="s">
        <v>421</v>
      </c>
      <c r="C186" s="161" t="s">
        <v>233</v>
      </c>
      <c r="D186" s="161" t="s">
        <v>169</v>
      </c>
      <c r="E186" s="182" t="s">
        <v>445</v>
      </c>
      <c r="F186" s="161" t="s">
        <v>446</v>
      </c>
      <c r="G186" s="161" t="s">
        <v>170</v>
      </c>
      <c r="H186" s="167">
        <v>6310082196</v>
      </c>
      <c r="I186" s="167">
        <v>5479642101.0882502</v>
      </c>
      <c r="J186" s="167">
        <v>5597978720.7830601</v>
      </c>
      <c r="K186" s="167">
        <v>6310082196</v>
      </c>
      <c r="L186" s="183">
        <v>8.4000000000000005E-2</v>
      </c>
      <c r="M186" s="183">
        <v>0.1</v>
      </c>
      <c r="N186" s="183">
        <f t="shared" si="4"/>
        <v>1.8503034818806219E-2</v>
      </c>
      <c r="O186" s="183">
        <f t="shared" si="5"/>
        <v>5.2888030927221191E-2</v>
      </c>
    </row>
    <row r="187" spans="1:15">
      <c r="A187" s="161" t="s">
        <v>244</v>
      </c>
      <c r="B187" s="161" t="s">
        <v>183</v>
      </c>
      <c r="C187" s="161" t="s">
        <v>172</v>
      </c>
      <c r="D187" s="161" t="s">
        <v>169</v>
      </c>
      <c r="E187" s="182" t="s">
        <v>447</v>
      </c>
      <c r="F187" s="161" t="s">
        <v>448</v>
      </c>
      <c r="G187" s="161" t="s">
        <v>170</v>
      </c>
      <c r="H187" s="167">
        <v>373742465.752985</v>
      </c>
      <c r="I187" s="167">
        <v>245662144.38871801</v>
      </c>
      <c r="J187" s="167">
        <v>252404706.61888999</v>
      </c>
      <c r="K187" s="167">
        <v>373742465.752985</v>
      </c>
      <c r="L187" s="183">
        <v>0.1</v>
      </c>
      <c r="M187" s="183">
        <v>0.1</v>
      </c>
      <c r="N187" s="183">
        <f t="shared" si="4"/>
        <v>8.3427488883819887E-4</v>
      </c>
      <c r="O187" s="183">
        <f t="shared" si="5"/>
        <v>0.13557639841192257</v>
      </c>
    </row>
    <row r="188" spans="1:15">
      <c r="A188" s="161" t="s">
        <v>236</v>
      </c>
      <c r="B188" s="161" t="s">
        <v>273</v>
      </c>
      <c r="C188" s="161" t="s">
        <v>233</v>
      </c>
      <c r="D188" s="161" t="s">
        <v>169</v>
      </c>
      <c r="E188" s="182" t="s">
        <v>235</v>
      </c>
      <c r="F188" s="161" t="s">
        <v>449</v>
      </c>
      <c r="G188" s="161" t="s">
        <v>170</v>
      </c>
      <c r="H188" s="167">
        <v>168154108</v>
      </c>
      <c r="I188" s="167">
        <v>147817442.97961599</v>
      </c>
      <c r="J188" s="167">
        <v>151824168.23721001</v>
      </c>
      <c r="K188" s="167">
        <v>168154108</v>
      </c>
      <c r="L188" s="183">
        <v>9.5000000000000001E-2</v>
      </c>
      <c r="M188" s="183">
        <v>0.1</v>
      </c>
      <c r="N188" s="183">
        <f t="shared" si="4"/>
        <v>5.0182539294047737E-4</v>
      </c>
      <c r="O188" s="183">
        <f t="shared" si="5"/>
        <v>8.2034560493501163E-2</v>
      </c>
    </row>
    <row r="189" spans="1:15">
      <c r="A189" s="161" t="s">
        <v>236</v>
      </c>
      <c r="B189" s="161" t="s">
        <v>179</v>
      </c>
      <c r="C189" s="161" t="s">
        <v>233</v>
      </c>
      <c r="D189" s="161" t="s">
        <v>169</v>
      </c>
      <c r="E189" s="182" t="s">
        <v>447</v>
      </c>
      <c r="F189" s="161" t="s">
        <v>450</v>
      </c>
      <c r="G189" s="161" t="s">
        <v>170</v>
      </c>
      <c r="H189" s="167">
        <v>4182979395</v>
      </c>
      <c r="I189" s="167">
        <v>3488547424.9589701</v>
      </c>
      <c r="J189" s="167">
        <v>3587130166.9650502</v>
      </c>
      <c r="K189" s="167">
        <v>4182979395</v>
      </c>
      <c r="L189" s="183">
        <v>0.11</v>
      </c>
      <c r="M189" s="183">
        <v>0.1</v>
      </c>
      <c r="N189" s="183">
        <f t="shared" si="4"/>
        <v>1.1856564251044543E-2</v>
      </c>
      <c r="O189" s="183">
        <f t="shared" si="5"/>
        <v>5.968691439652582E-2</v>
      </c>
    </row>
    <row r="190" spans="1:15">
      <c r="A190" s="161" t="s">
        <v>236</v>
      </c>
      <c r="B190" s="161" t="s">
        <v>148</v>
      </c>
      <c r="C190" s="161" t="s">
        <v>233</v>
      </c>
      <c r="D190" s="161" t="s">
        <v>169</v>
      </c>
      <c r="E190" s="182" t="s">
        <v>447</v>
      </c>
      <c r="F190" s="161" t="s">
        <v>420</v>
      </c>
      <c r="G190" s="161" t="s">
        <v>170</v>
      </c>
      <c r="H190" s="167">
        <v>1231791096</v>
      </c>
      <c r="I190" s="167">
        <v>1000311972.43308</v>
      </c>
      <c r="J190" s="167">
        <v>1025753720.68759</v>
      </c>
      <c r="K190" s="167">
        <v>1231791096</v>
      </c>
      <c r="L190" s="183">
        <v>0.105</v>
      </c>
      <c r="M190" s="183">
        <v>0.1</v>
      </c>
      <c r="N190" s="183">
        <f t="shared" si="4"/>
        <v>3.390430324241675E-3</v>
      </c>
      <c r="O190" s="183">
        <f t="shared" si="5"/>
        <v>3.390430324241675E-3</v>
      </c>
    </row>
    <row r="191" spans="1:15">
      <c r="A191" s="161" t="s">
        <v>234</v>
      </c>
      <c r="B191" s="161" t="s">
        <v>150</v>
      </c>
      <c r="C191" s="161" t="s">
        <v>233</v>
      </c>
      <c r="D191" s="161" t="s">
        <v>169</v>
      </c>
      <c r="E191" s="182" t="s">
        <v>390</v>
      </c>
      <c r="F191" s="161" t="s">
        <v>417</v>
      </c>
      <c r="G191" s="161" t="s">
        <v>170</v>
      </c>
      <c r="H191" s="167">
        <v>545572602.7378</v>
      </c>
      <c r="I191" s="167">
        <v>366839945.36769098</v>
      </c>
      <c r="J191" s="167">
        <v>376587630.64009899</v>
      </c>
      <c r="K191" s="167">
        <v>545572602.7378</v>
      </c>
      <c r="L191" s="183">
        <v>0.1</v>
      </c>
      <c r="M191" s="183">
        <v>0.1</v>
      </c>
      <c r="N191" s="183">
        <f t="shared" si="4"/>
        <v>1.2447375007332618E-3</v>
      </c>
      <c r="O191" s="183">
        <f t="shared" si="5"/>
        <v>8.1937516316042916E-2</v>
      </c>
    </row>
    <row r="192" spans="1:15">
      <c r="A192" s="161" t="s">
        <v>315</v>
      </c>
      <c r="B192" s="161" t="s">
        <v>316</v>
      </c>
      <c r="C192" s="161" t="s">
        <v>317</v>
      </c>
      <c r="D192" s="161" t="s">
        <v>169</v>
      </c>
      <c r="E192" s="182" t="s">
        <v>451</v>
      </c>
      <c r="F192" s="161" t="s">
        <v>299</v>
      </c>
      <c r="G192" s="161" t="s">
        <v>170</v>
      </c>
      <c r="H192" s="167">
        <v>54136301.369900003</v>
      </c>
      <c r="I192" s="167">
        <v>49755042.052613199</v>
      </c>
      <c r="J192" s="167">
        <v>50724397.490558401</v>
      </c>
      <c r="K192" s="167">
        <v>54136301.369900003</v>
      </c>
      <c r="L192" s="183">
        <v>8.2500000000000004E-2</v>
      </c>
      <c r="M192" s="183">
        <v>0.1</v>
      </c>
      <c r="N192" s="183">
        <f t="shared" si="4"/>
        <v>1.6765967499059756E-4</v>
      </c>
      <c r="O192" s="183">
        <f t="shared" si="5"/>
        <v>6.8504862829834173E-2</v>
      </c>
    </row>
    <row r="193" spans="1:15">
      <c r="A193" s="161" t="s">
        <v>315</v>
      </c>
      <c r="B193" s="161" t="s">
        <v>322</v>
      </c>
      <c r="C193" s="161" t="s">
        <v>317</v>
      </c>
      <c r="D193" s="161" t="s">
        <v>169</v>
      </c>
      <c r="E193" s="182" t="s">
        <v>304</v>
      </c>
      <c r="F193" s="161" t="s">
        <v>382</v>
      </c>
      <c r="G193" s="161" t="s">
        <v>170</v>
      </c>
      <c r="H193" s="167">
        <v>7709000000</v>
      </c>
      <c r="I193" s="167">
        <v>5497339104.3910303</v>
      </c>
      <c r="J193" s="167">
        <v>5338184471.2455702</v>
      </c>
      <c r="K193" s="167">
        <v>7709000000</v>
      </c>
      <c r="L193" s="183">
        <v>9.0299999999999991E-2</v>
      </c>
      <c r="M193" s="183">
        <v>0.1</v>
      </c>
      <c r="N193" s="183">
        <f t="shared" si="4"/>
        <v>1.7644335226563862E-2</v>
      </c>
      <c r="O193" s="183">
        <f t="shared" si="5"/>
        <v>6.5062002746217151E-2</v>
      </c>
    </row>
    <row r="194" spans="1:15">
      <c r="A194" s="161" t="s">
        <v>236</v>
      </c>
      <c r="B194" s="161" t="s">
        <v>273</v>
      </c>
      <c r="C194" s="161" t="s">
        <v>233</v>
      </c>
      <c r="D194" s="161" t="s">
        <v>169</v>
      </c>
      <c r="E194" s="182" t="s">
        <v>452</v>
      </c>
      <c r="F194" s="161" t="s">
        <v>184</v>
      </c>
      <c r="G194" s="161" t="s">
        <v>170</v>
      </c>
      <c r="H194" s="167">
        <v>1296986300</v>
      </c>
      <c r="I194" s="167">
        <v>1267272294.8083301</v>
      </c>
      <c r="J194" s="167">
        <v>1284113534.9526899</v>
      </c>
      <c r="K194" s="167">
        <v>1296986300</v>
      </c>
      <c r="L194" s="183">
        <v>7.0000000000000007E-2</v>
      </c>
      <c r="M194" s="183">
        <v>0.1</v>
      </c>
      <c r="N194" s="183">
        <f t="shared" si="4"/>
        <v>4.2443886684167941E-3</v>
      </c>
      <c r="O194" s="183">
        <f t="shared" si="5"/>
        <v>8.2034560493501163E-2</v>
      </c>
    </row>
    <row r="195" spans="1:15">
      <c r="A195" s="161" t="s">
        <v>236</v>
      </c>
      <c r="B195" s="161" t="s">
        <v>151</v>
      </c>
      <c r="C195" s="161" t="s">
        <v>233</v>
      </c>
      <c r="D195" s="161" t="s">
        <v>169</v>
      </c>
      <c r="E195" s="182" t="s">
        <v>452</v>
      </c>
      <c r="F195" s="161" t="s">
        <v>453</v>
      </c>
      <c r="G195" s="161" t="s">
        <v>170</v>
      </c>
      <c r="H195" s="167">
        <v>5050958904</v>
      </c>
      <c r="I195" s="167">
        <v>4079569703.2056499</v>
      </c>
      <c r="J195" s="167">
        <v>4160013993.6635499</v>
      </c>
      <c r="K195" s="167">
        <v>5050958904</v>
      </c>
      <c r="L195" s="183">
        <v>8.7499999999999994E-2</v>
      </c>
      <c r="M195" s="183">
        <v>0.1</v>
      </c>
      <c r="N195" s="183">
        <f t="shared" si="4"/>
        <v>1.3750120822308273E-2</v>
      </c>
      <c r="O195" s="183">
        <f t="shared" si="5"/>
        <v>3.7674835481689761E-2</v>
      </c>
    </row>
    <row r="196" spans="1:15">
      <c r="A196" s="161" t="s">
        <v>244</v>
      </c>
      <c r="B196" s="161" t="s">
        <v>454</v>
      </c>
      <c r="C196" s="161" t="s">
        <v>172</v>
      </c>
      <c r="D196" s="161" t="s">
        <v>169</v>
      </c>
      <c r="E196" s="182" t="s">
        <v>455</v>
      </c>
      <c r="F196" s="161" t="s">
        <v>456</v>
      </c>
      <c r="G196" s="161" t="s">
        <v>170</v>
      </c>
      <c r="H196" s="167">
        <v>50660129.813160002</v>
      </c>
      <c r="I196" s="167">
        <v>49201024.471221402</v>
      </c>
      <c r="J196" s="167">
        <v>50156974.027726904</v>
      </c>
      <c r="K196" s="167">
        <v>50660129.813160002</v>
      </c>
      <c r="L196" s="183">
        <v>0.12</v>
      </c>
      <c r="M196" s="183">
        <v>0.1</v>
      </c>
      <c r="N196" s="183">
        <f t="shared" si="4"/>
        <v>1.6578416659489753E-4</v>
      </c>
      <c r="O196" s="183">
        <f t="shared" si="5"/>
        <v>1.9956900823558802E-4</v>
      </c>
    </row>
    <row r="197" spans="1:15">
      <c r="A197" s="161" t="s">
        <v>236</v>
      </c>
      <c r="B197" s="161" t="s">
        <v>182</v>
      </c>
      <c r="C197" s="161" t="s">
        <v>233</v>
      </c>
      <c r="D197" s="161" t="s">
        <v>169</v>
      </c>
      <c r="E197" s="182" t="s">
        <v>439</v>
      </c>
      <c r="F197" s="161" t="s">
        <v>457</v>
      </c>
      <c r="G197" s="161" t="s">
        <v>170</v>
      </c>
      <c r="H197" s="167">
        <v>6100712325</v>
      </c>
      <c r="I197" s="167">
        <v>5061659984.5042896</v>
      </c>
      <c r="J197" s="167">
        <v>5138426715.1318903</v>
      </c>
      <c r="K197" s="167">
        <v>6100712325</v>
      </c>
      <c r="L197" s="183">
        <v>8.1000000000000003E-2</v>
      </c>
      <c r="M197" s="183">
        <v>0.1</v>
      </c>
      <c r="N197" s="183">
        <f t="shared" si="4"/>
        <v>1.6984074639474493E-2</v>
      </c>
      <c r="O197" s="183">
        <f t="shared" si="5"/>
        <v>6.7710524440254521E-2</v>
      </c>
    </row>
    <row r="198" spans="1:15">
      <c r="A198" s="161" t="s">
        <v>236</v>
      </c>
      <c r="B198" s="161" t="s">
        <v>150</v>
      </c>
      <c r="C198" s="161" t="s">
        <v>233</v>
      </c>
      <c r="D198" s="161" t="s">
        <v>169</v>
      </c>
      <c r="E198" s="182" t="s">
        <v>458</v>
      </c>
      <c r="F198" s="161" t="s">
        <v>459</v>
      </c>
      <c r="G198" s="161" t="s">
        <v>170</v>
      </c>
      <c r="H198" s="167">
        <v>229543836</v>
      </c>
      <c r="I198" s="167">
        <v>200160273.97</v>
      </c>
      <c r="J198" s="167">
        <v>204214731.034421</v>
      </c>
      <c r="K198" s="167">
        <v>229543836</v>
      </c>
      <c r="L198" s="183">
        <v>9.7500000000000003E-2</v>
      </c>
      <c r="M198" s="183">
        <v>0.1</v>
      </c>
      <c r="N198" s="183">
        <f t="shared" ref="N198:N230" si="6">+J198/$C$233</f>
        <v>6.7499225476056824E-4</v>
      </c>
      <c r="O198" s="183">
        <f t="shared" ref="O198:O230" si="7">+SUMIFS($N$5:$N$230,$B$5:$B$230,B198)</f>
        <v>8.1937516316042916E-2</v>
      </c>
    </row>
    <row r="199" spans="1:15">
      <c r="A199" s="161" t="s">
        <v>234</v>
      </c>
      <c r="B199" s="161" t="s">
        <v>150</v>
      </c>
      <c r="C199" s="161" t="s">
        <v>233</v>
      </c>
      <c r="D199" s="161" t="s">
        <v>169</v>
      </c>
      <c r="E199" s="182" t="s">
        <v>460</v>
      </c>
      <c r="F199" s="161" t="s">
        <v>417</v>
      </c>
      <c r="G199" s="161" t="s">
        <v>170</v>
      </c>
      <c r="H199" s="167">
        <v>523454794.5187</v>
      </c>
      <c r="I199" s="167">
        <v>354530801.47002</v>
      </c>
      <c r="J199" s="167">
        <v>361305124.972682</v>
      </c>
      <c r="K199" s="167">
        <v>523454794.5187</v>
      </c>
      <c r="L199" s="183">
        <v>0.1</v>
      </c>
      <c r="M199" s="183">
        <v>0.1</v>
      </c>
      <c r="N199" s="183">
        <f t="shared" si="6"/>
        <v>1.1942241371449011E-3</v>
      </c>
      <c r="O199" s="183">
        <f t="shared" si="7"/>
        <v>8.1937516316042916E-2</v>
      </c>
    </row>
    <row r="200" spans="1:15">
      <c r="A200" s="161" t="s">
        <v>236</v>
      </c>
      <c r="B200" s="161" t="s">
        <v>264</v>
      </c>
      <c r="C200" s="161" t="s">
        <v>233</v>
      </c>
      <c r="D200" s="161" t="s">
        <v>169</v>
      </c>
      <c r="E200" s="182" t="s">
        <v>461</v>
      </c>
      <c r="F200" s="161" t="s">
        <v>462</v>
      </c>
      <c r="G200" s="161" t="s">
        <v>170</v>
      </c>
      <c r="H200" s="167">
        <v>5750000000</v>
      </c>
      <c r="I200" s="167">
        <v>5009246575.3557301</v>
      </c>
      <c r="J200" s="167">
        <v>5079064667.5683603</v>
      </c>
      <c r="K200" s="167">
        <v>5750000000</v>
      </c>
      <c r="L200" s="183">
        <v>7.4999999999999997E-2</v>
      </c>
      <c r="M200" s="183">
        <v>0.1</v>
      </c>
      <c r="N200" s="183">
        <f t="shared" si="6"/>
        <v>1.6787864884531021E-2</v>
      </c>
      <c r="O200" s="183">
        <f t="shared" si="7"/>
        <v>4.2025648558851547E-2</v>
      </c>
    </row>
    <row r="201" spans="1:15">
      <c r="A201" s="161" t="s">
        <v>244</v>
      </c>
      <c r="B201" s="161" t="s">
        <v>255</v>
      </c>
      <c r="C201" s="161" t="s">
        <v>172</v>
      </c>
      <c r="D201" s="161" t="s">
        <v>169</v>
      </c>
      <c r="E201" s="182" t="s">
        <v>463</v>
      </c>
      <c r="F201" s="161" t="s">
        <v>309</v>
      </c>
      <c r="G201" s="161" t="s">
        <v>170</v>
      </c>
      <c r="H201" s="167">
        <v>1433434.246573</v>
      </c>
      <c r="I201" s="167">
        <v>984836.81405131402</v>
      </c>
      <c r="J201" s="167">
        <v>1000569.90243648</v>
      </c>
      <c r="K201" s="167">
        <v>1433434.246573</v>
      </c>
      <c r="L201" s="183">
        <v>9.1499999999999998E-2</v>
      </c>
      <c r="M201" s="183">
        <v>0.1</v>
      </c>
      <c r="N201" s="183">
        <f t="shared" si="6"/>
        <v>3.3071900889330291E-6</v>
      </c>
      <c r="O201" s="183">
        <f t="shared" si="7"/>
        <v>7.3680327839231643E-4</v>
      </c>
    </row>
    <row r="202" spans="1:15">
      <c r="A202" s="161" t="s">
        <v>244</v>
      </c>
      <c r="B202" s="161" t="s">
        <v>255</v>
      </c>
      <c r="C202" s="161" t="s">
        <v>172</v>
      </c>
      <c r="D202" s="161" t="s">
        <v>169</v>
      </c>
      <c r="E202" s="182" t="s">
        <v>332</v>
      </c>
      <c r="F202" s="161" t="s">
        <v>309</v>
      </c>
      <c r="G202" s="161" t="s">
        <v>170</v>
      </c>
      <c r="H202" s="167">
        <v>27235250.684886999</v>
      </c>
      <c r="I202" s="167">
        <v>18721228.010209601</v>
      </c>
      <c r="J202" s="167">
        <v>19010885.1248127</v>
      </c>
      <c r="K202" s="167">
        <v>27235250.684886999</v>
      </c>
      <c r="L202" s="183">
        <v>9.1499999999999998E-2</v>
      </c>
      <c r="M202" s="183">
        <v>0.1</v>
      </c>
      <c r="N202" s="183">
        <f t="shared" si="6"/>
        <v>6.283680002119223E-5</v>
      </c>
      <c r="O202" s="183">
        <f t="shared" si="7"/>
        <v>7.3680327839231643E-4</v>
      </c>
    </row>
    <row r="203" spans="1:15">
      <c r="A203" s="161" t="s">
        <v>232</v>
      </c>
      <c r="B203" s="161" t="s">
        <v>273</v>
      </c>
      <c r="C203" s="161" t="s">
        <v>233</v>
      </c>
      <c r="D203" s="161" t="s">
        <v>169</v>
      </c>
      <c r="E203" s="182" t="s">
        <v>370</v>
      </c>
      <c r="F203" s="161" t="s">
        <v>464</v>
      </c>
      <c r="G203" s="161" t="s">
        <v>170</v>
      </c>
      <c r="H203" s="167">
        <v>2081506849.30601</v>
      </c>
      <c r="I203" s="167">
        <v>1013059715.76757</v>
      </c>
      <c r="J203" s="167">
        <v>1032122827.58699</v>
      </c>
      <c r="K203" s="167">
        <v>2081506849.30601</v>
      </c>
      <c r="L203" s="183">
        <v>0.11</v>
      </c>
      <c r="M203" s="183">
        <v>0.1</v>
      </c>
      <c r="N203" s="183">
        <f t="shared" si="6"/>
        <v>3.4114821739542819E-3</v>
      </c>
      <c r="O203" s="183">
        <f t="shared" si="7"/>
        <v>8.2034560493501163E-2</v>
      </c>
    </row>
    <row r="204" spans="1:15">
      <c r="A204" s="161" t="s">
        <v>232</v>
      </c>
      <c r="B204" s="161" t="s">
        <v>273</v>
      </c>
      <c r="C204" s="161" t="s">
        <v>233</v>
      </c>
      <c r="D204" s="161" t="s">
        <v>169</v>
      </c>
      <c r="E204" s="182" t="s">
        <v>416</v>
      </c>
      <c r="F204" s="161" t="s">
        <v>465</v>
      </c>
      <c r="G204" s="161" t="s">
        <v>170</v>
      </c>
      <c r="H204" s="167">
        <v>2029942465.7439201</v>
      </c>
      <c r="I204" s="167">
        <v>980087421.33066797</v>
      </c>
      <c r="J204" s="167">
        <v>998498773.29724002</v>
      </c>
      <c r="K204" s="167">
        <v>2029942465.7439201</v>
      </c>
      <c r="L204" s="183">
        <v>0.11</v>
      </c>
      <c r="M204" s="183">
        <v>0.1</v>
      </c>
      <c r="N204" s="183">
        <f t="shared" si="6"/>
        <v>3.3003443725612737E-3</v>
      </c>
      <c r="O204" s="183">
        <f t="shared" si="7"/>
        <v>8.2034560493501163E-2</v>
      </c>
    </row>
    <row r="205" spans="1:15">
      <c r="A205" s="161" t="s">
        <v>236</v>
      </c>
      <c r="B205" s="161" t="s">
        <v>264</v>
      </c>
      <c r="C205" s="161" t="s">
        <v>233</v>
      </c>
      <c r="D205" s="161" t="s">
        <v>169</v>
      </c>
      <c r="E205" s="182" t="s">
        <v>466</v>
      </c>
      <c r="F205" s="161" t="s">
        <v>268</v>
      </c>
      <c r="G205" s="161" t="s">
        <v>170</v>
      </c>
      <c r="H205" s="167">
        <v>551972600</v>
      </c>
      <c r="I205" s="167">
        <v>481895683.480241</v>
      </c>
      <c r="J205" s="167">
        <v>488761243.15146297</v>
      </c>
      <c r="K205" s="167">
        <v>551972600</v>
      </c>
      <c r="L205" s="183">
        <v>7.0000000000000007E-2</v>
      </c>
      <c r="M205" s="183">
        <v>0.1</v>
      </c>
      <c r="N205" s="183">
        <f t="shared" si="6"/>
        <v>1.6155056585941247E-3</v>
      </c>
      <c r="O205" s="183">
        <f t="shared" si="7"/>
        <v>4.2025648558851547E-2</v>
      </c>
    </row>
    <row r="206" spans="1:15">
      <c r="A206" s="161" t="s">
        <v>244</v>
      </c>
      <c r="B206" s="161" t="s">
        <v>454</v>
      </c>
      <c r="C206" s="161" t="s">
        <v>172</v>
      </c>
      <c r="D206" s="161" t="s">
        <v>169</v>
      </c>
      <c r="E206" s="182" t="s">
        <v>467</v>
      </c>
      <c r="F206" s="161" t="s">
        <v>468</v>
      </c>
      <c r="G206" s="161" t="s">
        <v>170</v>
      </c>
      <c r="H206" s="167">
        <v>13945205.479390001</v>
      </c>
      <c r="I206" s="167">
        <v>10055164.0000172</v>
      </c>
      <c r="J206" s="167">
        <v>10221394.8382881</v>
      </c>
      <c r="K206" s="167">
        <v>13945205.479390001</v>
      </c>
      <c r="L206" s="183">
        <v>0.1125</v>
      </c>
      <c r="M206" s="183">
        <v>0.1</v>
      </c>
      <c r="N206" s="183">
        <f t="shared" si="6"/>
        <v>3.3784841640690505E-5</v>
      </c>
      <c r="O206" s="183">
        <f t="shared" si="7"/>
        <v>1.9956900823558802E-4</v>
      </c>
    </row>
    <row r="207" spans="1:15">
      <c r="A207" s="161" t="s">
        <v>234</v>
      </c>
      <c r="B207" s="161" t="s">
        <v>237</v>
      </c>
      <c r="C207" s="161" t="s">
        <v>233</v>
      </c>
      <c r="D207" s="161" t="s">
        <v>169</v>
      </c>
      <c r="E207" s="182" t="s">
        <v>469</v>
      </c>
      <c r="F207" s="161" t="s">
        <v>303</v>
      </c>
      <c r="G207" s="161" t="s">
        <v>170</v>
      </c>
      <c r="H207" s="167">
        <v>795598833.30980599</v>
      </c>
      <c r="I207" s="167">
        <v>784256519.49410605</v>
      </c>
      <c r="J207" s="167">
        <v>793887086.32675505</v>
      </c>
      <c r="K207" s="167">
        <v>795598833.30980599</v>
      </c>
      <c r="L207" s="183">
        <v>7.4999999999999997E-2</v>
      </c>
      <c r="M207" s="183">
        <v>0.1</v>
      </c>
      <c r="N207" s="183">
        <f t="shared" si="6"/>
        <v>2.6240400568099671E-3</v>
      </c>
      <c r="O207" s="183">
        <f t="shared" si="7"/>
        <v>8.3628795782622431E-2</v>
      </c>
    </row>
    <row r="208" spans="1:15">
      <c r="A208" s="161" t="s">
        <v>232</v>
      </c>
      <c r="B208" s="161" t="s">
        <v>273</v>
      </c>
      <c r="C208" s="161" t="s">
        <v>233</v>
      </c>
      <c r="D208" s="161" t="s">
        <v>169</v>
      </c>
      <c r="E208" s="182" t="s">
        <v>260</v>
      </c>
      <c r="F208" s="161" t="s">
        <v>470</v>
      </c>
      <c r="G208" s="161" t="s">
        <v>170</v>
      </c>
      <c r="H208" s="167">
        <v>5200273972.5775003</v>
      </c>
      <c r="I208" s="167">
        <v>2500687500.0001202</v>
      </c>
      <c r="J208" s="167">
        <v>2536616709.6764498</v>
      </c>
      <c r="K208" s="167">
        <v>5200273972.5775003</v>
      </c>
      <c r="L208" s="183">
        <v>0.11</v>
      </c>
      <c r="M208" s="183">
        <v>0.1</v>
      </c>
      <c r="N208" s="183">
        <f t="shared" si="6"/>
        <v>8.384295411280808E-3</v>
      </c>
      <c r="O208" s="183">
        <f t="shared" si="7"/>
        <v>8.2034560493501163E-2</v>
      </c>
    </row>
    <row r="209" spans="1:15">
      <c r="A209" s="161" t="s">
        <v>236</v>
      </c>
      <c r="B209" s="161" t="s">
        <v>237</v>
      </c>
      <c r="C209" s="161" t="s">
        <v>233</v>
      </c>
      <c r="D209" s="161" t="s">
        <v>169</v>
      </c>
      <c r="E209" s="182" t="s">
        <v>313</v>
      </c>
      <c r="F209" s="161" t="s">
        <v>471</v>
      </c>
      <c r="G209" s="161" t="s">
        <v>170</v>
      </c>
      <c r="H209" s="167">
        <v>3688372602</v>
      </c>
      <c r="I209" s="167">
        <v>3052591493.0100398</v>
      </c>
      <c r="J209" s="167">
        <v>3080001415.9965</v>
      </c>
      <c r="K209" s="167">
        <v>3688372602</v>
      </c>
      <c r="L209" s="183">
        <v>7.5999999999999998E-2</v>
      </c>
      <c r="M209" s="183">
        <v>0.1</v>
      </c>
      <c r="N209" s="183">
        <f t="shared" si="6"/>
        <v>1.0180348351553554E-2</v>
      </c>
      <c r="O209" s="183">
        <f t="shared" si="7"/>
        <v>8.3628795782622431E-2</v>
      </c>
    </row>
    <row r="210" spans="1:15">
      <c r="A210" s="161" t="s">
        <v>236</v>
      </c>
      <c r="B210" s="161" t="s">
        <v>151</v>
      </c>
      <c r="C210" s="161" t="s">
        <v>233</v>
      </c>
      <c r="D210" s="161" t="s">
        <v>169</v>
      </c>
      <c r="E210" s="182" t="s">
        <v>472</v>
      </c>
      <c r="F210" s="161" t="s">
        <v>471</v>
      </c>
      <c r="G210" s="161" t="s">
        <v>170</v>
      </c>
      <c r="H210" s="167">
        <v>6277328765</v>
      </c>
      <c r="I210" s="167">
        <v>5073262642.4070501</v>
      </c>
      <c r="J210" s="167">
        <v>5120804914.0966196</v>
      </c>
      <c r="K210" s="167">
        <v>6277328765</v>
      </c>
      <c r="L210" s="183">
        <v>8.5000000000000006E-2</v>
      </c>
      <c r="M210" s="183">
        <v>0.1</v>
      </c>
      <c r="N210" s="183">
        <f t="shared" si="6"/>
        <v>1.6925829187966226E-2</v>
      </c>
      <c r="O210" s="183">
        <f t="shared" si="7"/>
        <v>3.7674835481689761E-2</v>
      </c>
    </row>
    <row r="211" spans="1:15">
      <c r="A211" s="161" t="s">
        <v>236</v>
      </c>
      <c r="B211" s="161" t="s">
        <v>421</v>
      </c>
      <c r="C211" s="161" t="s">
        <v>233</v>
      </c>
      <c r="D211" s="161" t="s">
        <v>169</v>
      </c>
      <c r="E211" s="182" t="s">
        <v>473</v>
      </c>
      <c r="F211" s="161" t="s">
        <v>474</v>
      </c>
      <c r="G211" s="161" t="s">
        <v>170</v>
      </c>
      <c r="H211" s="167">
        <v>6149595890</v>
      </c>
      <c r="I211" s="167">
        <v>5054256850.4801197</v>
      </c>
      <c r="J211" s="167">
        <v>5096198142.4487696</v>
      </c>
      <c r="K211" s="167">
        <v>6149595890</v>
      </c>
      <c r="L211" s="183">
        <v>7.6499999999999999E-2</v>
      </c>
      <c r="M211" s="183">
        <v>0.1</v>
      </c>
      <c r="N211" s="183">
        <f t="shared" si="6"/>
        <v>1.6844496268480797E-2</v>
      </c>
      <c r="O211" s="183">
        <f t="shared" si="7"/>
        <v>5.2888030927221191E-2</v>
      </c>
    </row>
    <row r="212" spans="1:15">
      <c r="A212" s="161" t="s">
        <v>236</v>
      </c>
      <c r="B212" s="161" t="s">
        <v>210</v>
      </c>
      <c r="C212" s="161" t="s">
        <v>233</v>
      </c>
      <c r="D212" s="161" t="s">
        <v>169</v>
      </c>
      <c r="E212" s="182" t="s">
        <v>321</v>
      </c>
      <c r="F212" s="161" t="s">
        <v>475</v>
      </c>
      <c r="G212" s="161" t="s">
        <v>170</v>
      </c>
      <c r="H212" s="167">
        <v>2428048770</v>
      </c>
      <c r="I212" s="167">
        <v>2106716626.0015099</v>
      </c>
      <c r="J212" s="167">
        <v>2122482743.66643</v>
      </c>
      <c r="K212" s="167">
        <v>2428048770</v>
      </c>
      <c r="L212" s="183">
        <v>7.8E-2</v>
      </c>
      <c r="M212" s="183">
        <v>0.1</v>
      </c>
      <c r="N212" s="183">
        <f t="shared" si="6"/>
        <v>7.015455768449543E-3</v>
      </c>
      <c r="O212" s="183">
        <f t="shared" si="7"/>
        <v>0.23532926143024763</v>
      </c>
    </row>
    <row r="213" spans="1:15">
      <c r="A213" s="161" t="s">
        <v>236</v>
      </c>
      <c r="B213" s="161" t="s">
        <v>273</v>
      </c>
      <c r="C213" s="161" t="s">
        <v>233</v>
      </c>
      <c r="D213" s="161" t="s">
        <v>169</v>
      </c>
      <c r="E213" s="182" t="s">
        <v>406</v>
      </c>
      <c r="F213" s="161" t="s">
        <v>476</v>
      </c>
      <c r="G213" s="161" t="s">
        <v>170</v>
      </c>
      <c r="H213" s="167">
        <v>41457534</v>
      </c>
      <c r="I213" s="167">
        <v>39944699.640000097</v>
      </c>
      <c r="J213" s="167">
        <v>40179411.346998803</v>
      </c>
      <c r="K213" s="167">
        <v>41457534</v>
      </c>
      <c r="L213" s="183">
        <v>7.0000000000000007E-2</v>
      </c>
      <c r="M213" s="183">
        <v>0.1</v>
      </c>
      <c r="N213" s="183">
        <f t="shared" si="6"/>
        <v>1.3280526494188996E-4</v>
      </c>
      <c r="O213" s="183">
        <f t="shared" si="7"/>
        <v>8.2034560493501163E-2</v>
      </c>
    </row>
    <row r="214" spans="1:15">
      <c r="A214" s="161" t="s">
        <v>244</v>
      </c>
      <c r="B214" s="161" t="s">
        <v>262</v>
      </c>
      <c r="C214" s="161" t="s">
        <v>172</v>
      </c>
      <c r="D214" s="161" t="s">
        <v>169</v>
      </c>
      <c r="E214" s="182" t="s">
        <v>406</v>
      </c>
      <c r="F214" s="161" t="s">
        <v>206</v>
      </c>
      <c r="G214" s="161" t="s">
        <v>170</v>
      </c>
      <c r="H214" s="167">
        <v>15329109.588950001</v>
      </c>
      <c r="I214" s="167">
        <v>10005831.000000199</v>
      </c>
      <c r="J214" s="167">
        <v>10088234.501666401</v>
      </c>
      <c r="K214" s="167">
        <v>15329109.588950001</v>
      </c>
      <c r="L214" s="183">
        <v>0.1125</v>
      </c>
      <c r="M214" s="183">
        <v>0.1</v>
      </c>
      <c r="N214" s="183">
        <f t="shared" si="6"/>
        <v>3.3344705929590375E-5</v>
      </c>
      <c r="O214" s="183">
        <f t="shared" si="7"/>
        <v>1.8138245695159034E-4</v>
      </c>
    </row>
    <row r="215" spans="1:15">
      <c r="A215" s="161" t="s">
        <v>232</v>
      </c>
      <c r="B215" s="161" t="s">
        <v>273</v>
      </c>
      <c r="C215" s="161" t="s">
        <v>233</v>
      </c>
      <c r="D215" s="161" t="s">
        <v>169</v>
      </c>
      <c r="E215" s="182" t="s">
        <v>406</v>
      </c>
      <c r="F215" s="161" t="s">
        <v>477</v>
      </c>
      <c r="G215" s="161" t="s">
        <v>170</v>
      </c>
      <c r="H215" s="167">
        <v>95285958.904575005</v>
      </c>
      <c r="I215" s="167">
        <v>46153407.976480201</v>
      </c>
      <c r="J215" s="167">
        <v>46558799.434831403</v>
      </c>
      <c r="K215" s="167">
        <v>95285958.904575005</v>
      </c>
      <c r="L215" s="183">
        <v>0.125</v>
      </c>
      <c r="M215" s="183">
        <v>0.1</v>
      </c>
      <c r="N215" s="183">
        <f t="shared" si="6"/>
        <v>1.5389109713228685E-4</v>
      </c>
      <c r="O215" s="183">
        <f t="shared" si="7"/>
        <v>8.2034560493501163E-2</v>
      </c>
    </row>
    <row r="216" spans="1:15">
      <c r="A216" s="161" t="s">
        <v>244</v>
      </c>
      <c r="B216" s="161" t="s">
        <v>183</v>
      </c>
      <c r="C216" s="161" t="s">
        <v>172</v>
      </c>
      <c r="D216" s="161" t="s">
        <v>169</v>
      </c>
      <c r="E216" s="182" t="s">
        <v>406</v>
      </c>
      <c r="F216" s="161" t="s">
        <v>270</v>
      </c>
      <c r="G216" s="161" t="s">
        <v>170</v>
      </c>
      <c r="H216" s="167">
        <v>121180273.97289599</v>
      </c>
      <c r="I216" s="167">
        <v>96624933.000002101</v>
      </c>
      <c r="J216" s="167">
        <v>97267159.791902393</v>
      </c>
      <c r="K216" s="167">
        <v>121180273.97289599</v>
      </c>
      <c r="L216" s="183">
        <v>9.2499999999999999E-2</v>
      </c>
      <c r="M216" s="183">
        <v>0.1</v>
      </c>
      <c r="N216" s="183">
        <f t="shared" si="6"/>
        <v>3.2149776448314298E-4</v>
      </c>
      <c r="O216" s="183">
        <f t="shared" si="7"/>
        <v>0.13557639841192257</v>
      </c>
    </row>
    <row r="217" spans="1:15">
      <c r="A217" s="161" t="s">
        <v>236</v>
      </c>
      <c r="B217" s="161" t="s">
        <v>182</v>
      </c>
      <c r="C217" s="161" t="s">
        <v>233</v>
      </c>
      <c r="D217" s="161" t="s">
        <v>169</v>
      </c>
      <c r="E217" s="182" t="s">
        <v>478</v>
      </c>
      <c r="F217" s="161" t="s">
        <v>479</v>
      </c>
      <c r="G217" s="161" t="s">
        <v>170</v>
      </c>
      <c r="H217" s="167">
        <v>222191781</v>
      </c>
      <c r="I217" s="167">
        <v>203918481.656782</v>
      </c>
      <c r="J217" s="167">
        <v>204894229.77987301</v>
      </c>
      <c r="K217" s="167">
        <v>222191781</v>
      </c>
      <c r="L217" s="183">
        <v>0.09</v>
      </c>
      <c r="M217" s="183">
        <v>0.1</v>
      </c>
      <c r="N217" s="183">
        <f t="shared" si="6"/>
        <v>6.7723820630371287E-4</v>
      </c>
      <c r="O217" s="183">
        <f t="shared" si="7"/>
        <v>6.7710524440254521E-2</v>
      </c>
    </row>
    <row r="218" spans="1:15">
      <c r="A218" s="161" t="s">
        <v>244</v>
      </c>
      <c r="B218" s="161" t="s">
        <v>183</v>
      </c>
      <c r="C218" s="161" t="s">
        <v>172</v>
      </c>
      <c r="D218" s="161" t="s">
        <v>169</v>
      </c>
      <c r="E218" s="182" t="s">
        <v>478</v>
      </c>
      <c r="F218" s="161" t="s">
        <v>314</v>
      </c>
      <c r="G218" s="161" t="s">
        <v>170</v>
      </c>
      <c r="H218" s="167">
        <v>2745292602.7400999</v>
      </c>
      <c r="I218" s="167">
        <v>2102505830.00003</v>
      </c>
      <c r="J218" s="167">
        <v>2110980954.72086</v>
      </c>
      <c r="K218" s="167">
        <v>2745292602.7400999</v>
      </c>
      <c r="L218" s="183">
        <v>6.7000000000000004E-2</v>
      </c>
      <c r="M218" s="183">
        <v>0.1</v>
      </c>
      <c r="N218" s="183">
        <f t="shared" si="6"/>
        <v>6.977438831988471E-3</v>
      </c>
      <c r="O218" s="183">
        <f t="shared" si="7"/>
        <v>0.13557639841192257</v>
      </c>
    </row>
    <row r="219" spans="1:15">
      <c r="A219" s="161" t="s">
        <v>244</v>
      </c>
      <c r="B219" s="161" t="s">
        <v>183</v>
      </c>
      <c r="C219" s="161" t="s">
        <v>172</v>
      </c>
      <c r="D219" s="161" t="s">
        <v>169</v>
      </c>
      <c r="E219" s="182" t="s">
        <v>478</v>
      </c>
      <c r="F219" s="161" t="s">
        <v>326</v>
      </c>
      <c r="G219" s="161" t="s">
        <v>170</v>
      </c>
      <c r="H219" s="167">
        <v>1688832876.7179501</v>
      </c>
      <c r="I219" s="167">
        <v>1466611307.00002</v>
      </c>
      <c r="J219" s="167">
        <v>1471874266.6898501</v>
      </c>
      <c r="K219" s="167">
        <v>1688832876.7179501</v>
      </c>
      <c r="L219" s="183">
        <v>0.06</v>
      </c>
      <c r="M219" s="183">
        <v>0.1</v>
      </c>
      <c r="N219" s="183">
        <f t="shared" si="6"/>
        <v>4.8649954142122188E-3</v>
      </c>
      <c r="O219" s="183">
        <f t="shared" si="7"/>
        <v>0.13557639841192257</v>
      </c>
    </row>
    <row r="220" spans="1:15">
      <c r="A220" s="161" t="s">
        <v>232</v>
      </c>
      <c r="B220" s="161" t="s">
        <v>273</v>
      </c>
      <c r="C220" s="161" t="s">
        <v>233</v>
      </c>
      <c r="D220" s="161" t="s">
        <v>169</v>
      </c>
      <c r="E220" s="182" t="s">
        <v>381</v>
      </c>
      <c r="F220" s="161" t="s">
        <v>480</v>
      </c>
      <c r="G220" s="161" t="s">
        <v>170</v>
      </c>
      <c r="H220" s="167">
        <v>1427180273.9658401</v>
      </c>
      <c r="I220" s="167">
        <v>686563301.71665001</v>
      </c>
      <c r="J220" s="167">
        <v>689831186.26210296</v>
      </c>
      <c r="K220" s="167">
        <v>1427180273.9658401</v>
      </c>
      <c r="L220" s="183">
        <v>0.11</v>
      </c>
      <c r="M220" s="183">
        <v>0.1</v>
      </c>
      <c r="N220" s="183">
        <f t="shared" si="6"/>
        <v>2.2801034257451825E-3</v>
      </c>
      <c r="O220" s="183">
        <f t="shared" si="7"/>
        <v>8.2034560493501163E-2</v>
      </c>
    </row>
    <row r="221" spans="1:15">
      <c r="A221" s="161" t="s">
        <v>232</v>
      </c>
      <c r="B221" s="161" t="s">
        <v>273</v>
      </c>
      <c r="C221" s="161" t="s">
        <v>233</v>
      </c>
      <c r="D221" s="161" t="s">
        <v>169</v>
      </c>
      <c r="E221" s="182" t="s">
        <v>249</v>
      </c>
      <c r="F221" s="161" t="s">
        <v>465</v>
      </c>
      <c r="G221" s="161" t="s">
        <v>170</v>
      </c>
      <c r="H221" s="167">
        <v>3728465753.4071999</v>
      </c>
      <c r="I221" s="167">
        <v>1825474925.9672799</v>
      </c>
      <c r="J221" s="167">
        <v>1884588036.1414001</v>
      </c>
      <c r="K221" s="167">
        <v>3728465753.4071999</v>
      </c>
      <c r="L221" s="183">
        <v>0.11</v>
      </c>
      <c r="M221" s="183">
        <v>0.1</v>
      </c>
      <c r="N221" s="183">
        <f t="shared" si="6"/>
        <v>6.2291408722883052E-3</v>
      </c>
      <c r="O221" s="183">
        <f t="shared" si="7"/>
        <v>8.2034560493501163E-2</v>
      </c>
    </row>
    <row r="222" spans="1:15">
      <c r="A222" s="161" t="s">
        <v>232</v>
      </c>
      <c r="B222" s="161" t="s">
        <v>273</v>
      </c>
      <c r="C222" s="161" t="s">
        <v>233</v>
      </c>
      <c r="D222" s="161" t="s">
        <v>169</v>
      </c>
      <c r="E222" s="182" t="s">
        <v>481</v>
      </c>
      <c r="F222" s="161" t="s">
        <v>477</v>
      </c>
      <c r="G222" s="161" t="s">
        <v>170</v>
      </c>
      <c r="H222" s="167">
        <v>2117465753.4349999</v>
      </c>
      <c r="I222" s="167">
        <v>1024040000.00001</v>
      </c>
      <c r="J222" s="167">
        <v>1029068957.14622</v>
      </c>
      <c r="K222" s="167">
        <v>2117465753.4349999</v>
      </c>
      <c r="L222" s="183">
        <v>0.125</v>
      </c>
      <c r="M222" s="183">
        <v>0.1</v>
      </c>
      <c r="N222" s="183">
        <f t="shared" si="6"/>
        <v>3.4013881964820372E-3</v>
      </c>
      <c r="O222" s="183">
        <f t="shared" si="7"/>
        <v>8.2034560493501163E-2</v>
      </c>
    </row>
    <row r="223" spans="1:15">
      <c r="A223" s="161" t="s">
        <v>236</v>
      </c>
      <c r="B223" s="161" t="s">
        <v>421</v>
      </c>
      <c r="C223" s="161" t="s">
        <v>233</v>
      </c>
      <c r="D223" s="161" t="s">
        <v>169</v>
      </c>
      <c r="E223" s="182" t="s">
        <v>481</v>
      </c>
      <c r="F223" s="161" t="s">
        <v>482</v>
      </c>
      <c r="G223" s="161" t="s">
        <v>170</v>
      </c>
      <c r="H223" s="167">
        <v>6125000000</v>
      </c>
      <c r="I223" s="167">
        <v>5067394089.3500605</v>
      </c>
      <c r="J223" s="167">
        <v>5081861829.1698904</v>
      </c>
      <c r="K223" s="167">
        <v>6125000000</v>
      </c>
      <c r="L223" s="183">
        <v>7.4999999999999997E-2</v>
      </c>
      <c r="M223" s="183">
        <v>0.1</v>
      </c>
      <c r="N223" s="183">
        <f t="shared" si="6"/>
        <v>1.6797110360637385E-2</v>
      </c>
      <c r="O223" s="183">
        <f t="shared" si="7"/>
        <v>5.2888030927221191E-2</v>
      </c>
    </row>
    <row r="224" spans="1:15">
      <c r="A224" s="161" t="s">
        <v>236</v>
      </c>
      <c r="B224" s="161" t="s">
        <v>273</v>
      </c>
      <c r="C224" s="161" t="s">
        <v>233</v>
      </c>
      <c r="D224" s="161" t="s">
        <v>169</v>
      </c>
      <c r="E224" s="182" t="s">
        <v>351</v>
      </c>
      <c r="F224" s="161" t="s">
        <v>483</v>
      </c>
      <c r="G224" s="161" t="s">
        <v>170</v>
      </c>
      <c r="H224" s="167">
        <v>2265205480</v>
      </c>
      <c r="I224" s="167">
        <v>2022541796.2800801</v>
      </c>
      <c r="J224" s="167">
        <v>2027814527.10448</v>
      </c>
      <c r="K224" s="167">
        <v>2265205480</v>
      </c>
      <c r="L224" s="183">
        <v>8.8000000000000009E-2</v>
      </c>
      <c r="M224" s="183">
        <v>0.1</v>
      </c>
      <c r="N224" s="183">
        <f t="shared" si="6"/>
        <v>6.7025483076232142E-3</v>
      </c>
      <c r="O224" s="183">
        <f t="shared" si="7"/>
        <v>8.2034560493501163E-2</v>
      </c>
    </row>
    <row r="225" spans="1:15">
      <c r="A225" s="161" t="s">
        <v>236</v>
      </c>
      <c r="B225" s="161" t="s">
        <v>421</v>
      </c>
      <c r="C225" s="161" t="s">
        <v>233</v>
      </c>
      <c r="D225" s="161" t="s">
        <v>169</v>
      </c>
      <c r="E225" s="182" t="s">
        <v>484</v>
      </c>
      <c r="F225" s="161" t="s">
        <v>485</v>
      </c>
      <c r="G225" s="161" t="s">
        <v>170</v>
      </c>
      <c r="H225" s="167">
        <v>54319864</v>
      </c>
      <c r="I225" s="167">
        <v>50267808.220000297</v>
      </c>
      <c r="J225" s="167">
        <v>50349516.346311703</v>
      </c>
      <c r="K225" s="167">
        <v>54319864</v>
      </c>
      <c r="L225" s="183">
        <v>8.5000000000000006E-2</v>
      </c>
      <c r="M225" s="183">
        <v>0.1</v>
      </c>
      <c r="N225" s="183">
        <f t="shared" si="6"/>
        <v>1.6642057795023934E-4</v>
      </c>
      <c r="O225" s="183">
        <f t="shared" si="7"/>
        <v>5.2888030927221191E-2</v>
      </c>
    </row>
    <row r="226" spans="1:15">
      <c r="A226" s="161" t="s">
        <v>352</v>
      </c>
      <c r="B226" s="161" t="s">
        <v>353</v>
      </c>
      <c r="C226" s="161" t="s">
        <v>233</v>
      </c>
      <c r="D226" s="161" t="s">
        <v>169</v>
      </c>
      <c r="E226" s="182" t="s">
        <v>484</v>
      </c>
      <c r="F226" s="161" t="s">
        <v>486</v>
      </c>
      <c r="G226" s="161" t="s">
        <v>170</v>
      </c>
      <c r="H226" s="167">
        <v>1475000000.003</v>
      </c>
      <c r="I226" s="167">
        <v>1000275000.00001</v>
      </c>
      <c r="J226" s="167">
        <v>1002076437.52507</v>
      </c>
      <c r="K226" s="167">
        <v>1475000000.003</v>
      </c>
      <c r="L226" s="183">
        <v>9.5000000000000001E-2</v>
      </c>
      <c r="M226" s="183">
        <v>0.1</v>
      </c>
      <c r="N226" s="183">
        <f t="shared" si="6"/>
        <v>3.3121696489832385E-3</v>
      </c>
      <c r="O226" s="183">
        <f t="shared" si="7"/>
        <v>1.1018406533912582E-2</v>
      </c>
    </row>
    <row r="227" spans="1:15">
      <c r="A227" s="161" t="s">
        <v>352</v>
      </c>
      <c r="B227" s="161" t="s">
        <v>353</v>
      </c>
      <c r="C227" s="161" t="s">
        <v>233</v>
      </c>
      <c r="D227" s="161" t="s">
        <v>169</v>
      </c>
      <c r="E227" s="182" t="s">
        <v>484</v>
      </c>
      <c r="F227" s="161" t="s">
        <v>486</v>
      </c>
      <c r="G227" s="161" t="s">
        <v>170</v>
      </c>
      <c r="H227" s="167">
        <v>3392500000.0068998</v>
      </c>
      <c r="I227" s="167">
        <v>2300000000.0000401</v>
      </c>
      <c r="J227" s="167">
        <v>2304145176.6560702</v>
      </c>
      <c r="K227" s="167">
        <v>3392500000.0068998</v>
      </c>
      <c r="L227" s="183">
        <v>9.5000000000000001E-2</v>
      </c>
      <c r="M227" s="183">
        <v>0.1</v>
      </c>
      <c r="N227" s="183">
        <f t="shared" si="6"/>
        <v>7.6159057684463587E-3</v>
      </c>
      <c r="O227" s="183">
        <f t="shared" si="7"/>
        <v>1.1018406533912582E-2</v>
      </c>
    </row>
    <row r="228" spans="1:15">
      <c r="A228" s="161" t="s">
        <v>236</v>
      </c>
      <c r="B228" s="161" t="s">
        <v>210</v>
      </c>
      <c r="C228" s="161" t="s">
        <v>233</v>
      </c>
      <c r="D228" s="161" t="s">
        <v>169</v>
      </c>
      <c r="E228" s="182" t="s">
        <v>416</v>
      </c>
      <c r="F228" s="161" t="s">
        <v>487</v>
      </c>
      <c r="G228" s="161" t="s">
        <v>170</v>
      </c>
      <c r="H228" s="167">
        <v>2450821912</v>
      </c>
      <c r="I228" s="167">
        <v>2005220960.0000401</v>
      </c>
      <c r="J228" s="167">
        <v>2007589557.04953</v>
      </c>
      <c r="K228" s="167">
        <v>2450821912</v>
      </c>
      <c r="L228" s="183">
        <v>7.4999999999999997E-2</v>
      </c>
      <c r="M228" s="183">
        <v>0.1</v>
      </c>
      <c r="N228" s="183">
        <f t="shared" si="6"/>
        <v>6.6356985849283581E-3</v>
      </c>
      <c r="O228" s="183">
        <f t="shared" si="7"/>
        <v>0.23532926143024763</v>
      </c>
    </row>
    <row r="229" spans="1:15">
      <c r="A229" s="161" t="s">
        <v>236</v>
      </c>
      <c r="B229" s="161" t="s">
        <v>210</v>
      </c>
      <c r="C229" s="161" t="s">
        <v>233</v>
      </c>
      <c r="D229" s="161" t="s">
        <v>169</v>
      </c>
      <c r="E229" s="182" t="s">
        <v>416</v>
      </c>
      <c r="F229" s="161" t="s">
        <v>487</v>
      </c>
      <c r="G229" s="161" t="s">
        <v>170</v>
      </c>
      <c r="H229" s="167">
        <v>3676232880</v>
      </c>
      <c r="I229" s="167">
        <v>3007831440.00002</v>
      </c>
      <c r="J229" s="167">
        <v>3011384335.63592</v>
      </c>
      <c r="K229" s="167">
        <v>3676232880</v>
      </c>
      <c r="L229" s="183">
        <v>7.4999999999999997E-2</v>
      </c>
      <c r="M229" s="183">
        <v>0.1</v>
      </c>
      <c r="N229" s="183">
        <f t="shared" si="6"/>
        <v>9.9535478775962267E-3</v>
      </c>
      <c r="O229" s="183">
        <f t="shared" si="7"/>
        <v>0.23532926143024763</v>
      </c>
    </row>
    <row r="230" spans="1:15">
      <c r="A230" s="161" t="s">
        <v>236</v>
      </c>
      <c r="B230" s="161" t="s">
        <v>210</v>
      </c>
      <c r="C230" s="161" t="s">
        <v>233</v>
      </c>
      <c r="D230" s="161" t="s">
        <v>169</v>
      </c>
      <c r="E230" s="182" t="s">
        <v>318</v>
      </c>
      <c r="F230" s="161" t="s">
        <v>488</v>
      </c>
      <c r="G230" s="161" t="s">
        <v>170</v>
      </c>
      <c r="H230" s="167">
        <v>12252054780</v>
      </c>
      <c r="I230" s="167">
        <v>10104724265.4202</v>
      </c>
      <c r="J230" s="167">
        <v>10114224311.353001</v>
      </c>
      <c r="K230" s="167">
        <v>12252054780</v>
      </c>
      <c r="L230" s="183">
        <v>7.4999999999999997E-2</v>
      </c>
      <c r="M230" s="183">
        <v>0.1</v>
      </c>
      <c r="N230" s="183">
        <f t="shared" si="6"/>
        <v>3.3430610213538423E-2</v>
      </c>
      <c r="O230" s="183">
        <f t="shared" si="7"/>
        <v>0.23532926143024763</v>
      </c>
    </row>
    <row r="231" spans="1:15">
      <c r="A231" s="281" t="s">
        <v>147</v>
      </c>
      <c r="B231" s="282"/>
      <c r="C231" s="282"/>
      <c r="D231" s="282"/>
      <c r="E231" s="282"/>
      <c r="F231" s="282"/>
      <c r="G231" s="282"/>
      <c r="H231" s="282"/>
      <c r="I231" s="282"/>
      <c r="J231" s="168">
        <f>SUM(J5:J230)</f>
        <v>428903390857.83502</v>
      </c>
      <c r="K231" s="281"/>
      <c r="L231" s="281"/>
      <c r="M231" s="281"/>
      <c r="N231" s="281"/>
      <c r="O231" s="281"/>
    </row>
    <row r="232" spans="1:15">
      <c r="A232"/>
      <c r="B232"/>
      <c r="C232"/>
      <c r="D232"/>
      <c r="E232" s="37"/>
      <c r="F232"/>
      <c r="G232"/>
      <c r="H232"/>
      <c r="I232"/>
      <c r="J232"/>
      <c r="K232"/>
      <c r="L232"/>
      <c r="M232"/>
      <c r="N232"/>
      <c r="O232"/>
    </row>
    <row r="233" spans="1:15" ht="15.75">
      <c r="A233" s="185" t="s">
        <v>489</v>
      </c>
      <c r="B233"/>
      <c r="C233" s="169">
        <f>'2'!E15</f>
        <v>302543813790.66284</v>
      </c>
      <c r="D233"/>
      <c r="E233" s="37"/>
      <c r="F233"/>
      <c r="G233"/>
      <c r="H233"/>
      <c r="I233"/>
      <c r="J233"/>
      <c r="K233"/>
      <c r="L233"/>
      <c r="M233"/>
      <c r="N233"/>
      <c r="O233"/>
    </row>
    <row r="237" spans="1:15" ht="16.5">
      <c r="A237" s="283" t="s">
        <v>493</v>
      </c>
      <c r="B237" s="284"/>
      <c r="C237" s="284"/>
      <c r="D237" s="284"/>
    </row>
    <row r="238" spans="1:15" ht="16.5">
      <c r="A238" s="285"/>
      <c r="B238" s="285"/>
      <c r="C238" s="285"/>
      <c r="D238" s="285"/>
    </row>
    <row r="239" spans="1:15" ht="16.5">
      <c r="A239" s="286" t="s">
        <v>144</v>
      </c>
      <c r="B239" s="286" t="s">
        <v>145</v>
      </c>
      <c r="C239" s="287" t="s">
        <v>490</v>
      </c>
      <c r="D239" s="287" t="s">
        <v>491</v>
      </c>
    </row>
    <row r="240" spans="1:15" ht="16.5">
      <c r="A240" s="288" t="s">
        <v>244</v>
      </c>
      <c r="B240" s="288" t="s">
        <v>183</v>
      </c>
      <c r="C240" s="289">
        <v>45383.999537037038</v>
      </c>
      <c r="D240" s="290">
        <v>996753418.95341003</v>
      </c>
    </row>
    <row r="241" spans="1:4" ht="16.5">
      <c r="A241" s="288" t="s">
        <v>315</v>
      </c>
      <c r="B241" s="288" t="s">
        <v>322</v>
      </c>
      <c r="C241" s="289">
        <v>45412.999537037038</v>
      </c>
      <c r="D241" s="290">
        <v>2350667916.5905499</v>
      </c>
    </row>
    <row r="242" spans="1:4" ht="16.5">
      <c r="A242" s="288" t="s">
        <v>244</v>
      </c>
      <c r="B242" s="288" t="s">
        <v>259</v>
      </c>
      <c r="C242" s="289">
        <v>45392.999537037038</v>
      </c>
      <c r="D242" s="290">
        <v>4006106042.8105698</v>
      </c>
    </row>
    <row r="243" spans="1:4" ht="16.5">
      <c r="A243" s="288" t="s">
        <v>315</v>
      </c>
      <c r="B243" s="288" t="s">
        <v>316</v>
      </c>
      <c r="C243" s="289">
        <v>45405.999537037038</v>
      </c>
      <c r="D243" s="290">
        <v>5084613841.8418703</v>
      </c>
    </row>
    <row r="244" spans="1:4" ht="16.5">
      <c r="A244" s="288" t="s">
        <v>234</v>
      </c>
      <c r="B244" s="288" t="s">
        <v>494</v>
      </c>
      <c r="C244" s="289">
        <v>45398.999537037038</v>
      </c>
      <c r="D244" s="290">
        <v>3007048028.68326</v>
      </c>
    </row>
    <row r="245" spans="1:4" ht="16.5">
      <c r="A245" s="288" t="s">
        <v>234</v>
      </c>
      <c r="B245" s="288" t="s">
        <v>494</v>
      </c>
      <c r="C245" s="289">
        <v>45411.999537037038</v>
      </c>
      <c r="D245" s="290">
        <v>1989539614.8387201</v>
      </c>
    </row>
    <row r="246" spans="1:4" ht="16.5">
      <c r="A246" s="288" t="s">
        <v>234</v>
      </c>
      <c r="B246" s="288" t="s">
        <v>494</v>
      </c>
      <c r="C246" s="289">
        <v>45523.999537037038</v>
      </c>
      <c r="D246" s="290">
        <v>2505679516.4190602</v>
      </c>
    </row>
    <row r="247" spans="1:4" ht="16.5">
      <c r="A247" s="288" t="s">
        <v>244</v>
      </c>
      <c r="B247" s="288" t="s">
        <v>183</v>
      </c>
      <c r="C247" s="289">
        <v>45387.999537037038</v>
      </c>
      <c r="D247" s="290">
        <v>4974275836.5816402</v>
      </c>
    </row>
    <row r="248" spans="1:4" ht="16.5">
      <c r="A248" s="288" t="s">
        <v>315</v>
      </c>
      <c r="B248" s="288" t="s">
        <v>322</v>
      </c>
      <c r="C248" s="289">
        <v>45399.999537037038</v>
      </c>
      <c r="D248" s="290">
        <v>4460008760.9958801</v>
      </c>
    </row>
    <row r="249" spans="1:4" ht="16.5">
      <c r="A249" s="288" t="s">
        <v>244</v>
      </c>
      <c r="B249" s="288" t="s">
        <v>183</v>
      </c>
      <c r="C249" s="289">
        <v>45404.999537037038</v>
      </c>
      <c r="D249" s="290">
        <v>3630993813.04216</v>
      </c>
    </row>
    <row r="250" spans="1:4" ht="16.5">
      <c r="A250" s="288" t="s">
        <v>244</v>
      </c>
      <c r="B250" s="288" t="s">
        <v>183</v>
      </c>
      <c r="C250" s="289">
        <v>45405.999537037038</v>
      </c>
      <c r="D250" s="290">
        <v>3630992538.69662</v>
      </c>
    </row>
    <row r="251" spans="1:4" ht="16.5">
      <c r="A251" s="288" t="s">
        <v>234</v>
      </c>
      <c r="B251" s="288" t="s">
        <v>149</v>
      </c>
      <c r="C251" s="289">
        <v>45386.999537037038</v>
      </c>
      <c r="D251" s="290">
        <v>6072047831.4330997</v>
      </c>
    </row>
    <row r="252" spans="1:4" ht="16.5">
      <c r="A252" s="288" t="s">
        <v>244</v>
      </c>
      <c r="B252" s="288" t="s">
        <v>183</v>
      </c>
      <c r="C252" s="289">
        <v>45401.999537037038</v>
      </c>
      <c r="D252" s="290">
        <v>998375824.21571004</v>
      </c>
    </row>
    <row r="253" spans="1:4" ht="16.5">
      <c r="A253" s="288" t="s">
        <v>315</v>
      </c>
      <c r="B253" s="288" t="s">
        <v>322</v>
      </c>
      <c r="C253" s="289">
        <v>45394.999537037038</v>
      </c>
      <c r="D253" s="290">
        <v>6651802395.8625498</v>
      </c>
    </row>
    <row r="254" spans="1:4" ht="16.5">
      <c r="A254" s="288" t="s">
        <v>315</v>
      </c>
      <c r="B254" s="288" t="s">
        <v>316</v>
      </c>
      <c r="C254" s="289">
        <v>45394.999537037038</v>
      </c>
      <c r="D254" s="290">
        <v>3027364918.1458502</v>
      </c>
    </row>
    <row r="255" spans="1:4" ht="16.5">
      <c r="A255" s="288" t="s">
        <v>236</v>
      </c>
      <c r="B255" s="288" t="s">
        <v>210</v>
      </c>
      <c r="C255" s="289">
        <v>45453.999537037038</v>
      </c>
      <c r="D255" s="290">
        <v>1494957645.72245</v>
      </c>
    </row>
    <row r="256" spans="1:4" ht="16.5">
      <c r="A256" s="288" t="s">
        <v>236</v>
      </c>
      <c r="B256" s="288" t="s">
        <v>210</v>
      </c>
      <c r="C256" s="289">
        <v>45453.999537037038</v>
      </c>
      <c r="D256" s="290">
        <v>2831466934.83709</v>
      </c>
    </row>
    <row r="257" spans="1:4" ht="16.5">
      <c r="A257" s="288" t="s">
        <v>236</v>
      </c>
      <c r="B257" s="288" t="s">
        <v>210</v>
      </c>
      <c r="C257" s="289">
        <v>45453.999537037038</v>
      </c>
      <c r="D257" s="290">
        <v>914394265.877442</v>
      </c>
    </row>
    <row r="258" spans="1:4" ht="16.5">
      <c r="A258" s="288" t="s">
        <v>236</v>
      </c>
      <c r="B258" s="288" t="s">
        <v>210</v>
      </c>
      <c r="C258" s="289">
        <v>45453.999537037038</v>
      </c>
      <c r="D258" s="290">
        <v>1635813809.6659901</v>
      </c>
    </row>
    <row r="259" spans="1:4" ht="16.5">
      <c r="A259" s="288" t="s">
        <v>236</v>
      </c>
      <c r="B259" s="288" t="s">
        <v>210</v>
      </c>
      <c r="C259" s="289">
        <v>45453.999537037038</v>
      </c>
      <c r="D259" s="290">
        <v>1962976571.60092</v>
      </c>
    </row>
    <row r="260" spans="1:4" ht="16.5">
      <c r="A260" s="288" t="s">
        <v>236</v>
      </c>
      <c r="B260" s="288" t="s">
        <v>210</v>
      </c>
      <c r="C260" s="289">
        <v>45453.999537037038</v>
      </c>
      <c r="D260" s="290">
        <v>1305629228.25032</v>
      </c>
    </row>
    <row r="261" spans="1:4" ht="16.5">
      <c r="A261" s="288" t="s">
        <v>244</v>
      </c>
      <c r="B261" s="288" t="s">
        <v>259</v>
      </c>
      <c r="C261" s="289">
        <v>45505.999537037038</v>
      </c>
      <c r="D261" s="290">
        <v>4531927372.4947205</v>
      </c>
    </row>
    <row r="262" spans="1:4" ht="16.5">
      <c r="A262" s="288" t="s">
        <v>315</v>
      </c>
      <c r="B262" s="288" t="s">
        <v>316</v>
      </c>
      <c r="C262" s="289">
        <v>45510.999537037038</v>
      </c>
      <c r="D262" s="290">
        <v>6659012797.7734804</v>
      </c>
    </row>
    <row r="263" spans="1:4" ht="16.5">
      <c r="A263" s="288" t="s">
        <v>234</v>
      </c>
      <c r="B263" s="288" t="s">
        <v>149</v>
      </c>
      <c r="C263" s="289">
        <v>45506.999537037038</v>
      </c>
      <c r="D263" s="290">
        <v>4580799304.7234898</v>
      </c>
    </row>
    <row r="264" spans="1:4" ht="16.5">
      <c r="A264" s="288" t="s">
        <v>315</v>
      </c>
      <c r="B264" s="288" t="s">
        <v>322</v>
      </c>
      <c r="C264" s="289">
        <v>45512.999537037038</v>
      </c>
      <c r="D264" s="290">
        <v>4695029681.3091002</v>
      </c>
    </row>
    <row r="265" spans="1:4" ht="16.5">
      <c r="A265" s="288" t="s">
        <v>244</v>
      </c>
      <c r="B265" s="288" t="s">
        <v>259</v>
      </c>
      <c r="C265" s="289">
        <v>45509.999537037038</v>
      </c>
      <c r="D265" s="290">
        <v>4594228815.3999205</v>
      </c>
    </row>
    <row r="266" spans="1:4" ht="16.5">
      <c r="A266" s="288" t="s">
        <v>244</v>
      </c>
      <c r="B266" s="288" t="s">
        <v>259</v>
      </c>
      <c r="C266" s="289">
        <v>45511.999537037038</v>
      </c>
      <c r="D266" s="290">
        <v>4533476489.3414297</v>
      </c>
    </row>
    <row r="267" spans="1:4" ht="16.5">
      <c r="A267" s="288" t="s">
        <v>236</v>
      </c>
      <c r="B267" s="288" t="s">
        <v>210</v>
      </c>
      <c r="C267" s="289">
        <v>45436.999537037038</v>
      </c>
      <c r="D267" s="290">
        <v>1638388744.29177</v>
      </c>
    </row>
    <row r="268" spans="1:4" ht="16.5">
      <c r="A268" s="288" t="s">
        <v>236</v>
      </c>
      <c r="B268" s="288" t="s">
        <v>210</v>
      </c>
      <c r="C268" s="289">
        <v>45436.999537037038</v>
      </c>
      <c r="D268" s="290">
        <v>2621421990.8695202</v>
      </c>
    </row>
    <row r="269" spans="1:4" ht="16.5">
      <c r="A269" s="288" t="s">
        <v>236</v>
      </c>
      <c r="B269" s="288" t="s">
        <v>210</v>
      </c>
      <c r="C269" s="289">
        <v>45436.999537037038</v>
      </c>
      <c r="D269" s="290">
        <v>1634605523.16506</v>
      </c>
    </row>
    <row r="270" spans="1:4" ht="16.5">
      <c r="A270" s="288" t="s">
        <v>236</v>
      </c>
      <c r="B270" s="288" t="s">
        <v>210</v>
      </c>
      <c r="C270" s="289">
        <v>45436.999537037038</v>
      </c>
      <c r="D270" s="290">
        <v>3105750494.0139399</v>
      </c>
    </row>
    <row r="271" spans="1:4" ht="16.5">
      <c r="A271" s="288" t="s">
        <v>236</v>
      </c>
      <c r="B271" s="288" t="s">
        <v>182</v>
      </c>
      <c r="C271" s="289">
        <v>45419.999537037038</v>
      </c>
      <c r="D271" s="290">
        <v>2937423706.0492001</v>
      </c>
    </row>
    <row r="272" spans="1:4" ht="16.5">
      <c r="A272" s="288" t="s">
        <v>234</v>
      </c>
      <c r="B272" s="288" t="s">
        <v>149</v>
      </c>
      <c r="C272" s="289">
        <v>45385.999537037038</v>
      </c>
      <c r="D272" s="290">
        <v>2027559216.7372301</v>
      </c>
    </row>
    <row r="273" spans="1:4" ht="16.5">
      <c r="A273" s="288" t="s">
        <v>315</v>
      </c>
      <c r="B273" s="288" t="s">
        <v>316</v>
      </c>
      <c r="C273" s="289">
        <v>45384.999537037038</v>
      </c>
      <c r="D273" s="290">
        <v>4944865505.5976601</v>
      </c>
    </row>
    <row r="274" spans="1:4" ht="16.5">
      <c r="A274" s="288" t="s">
        <v>236</v>
      </c>
      <c r="B274" s="288" t="s">
        <v>182</v>
      </c>
      <c r="C274" s="289">
        <v>45415.999537037038</v>
      </c>
      <c r="D274" s="290">
        <v>7350718092.3261995</v>
      </c>
    </row>
    <row r="275" spans="1:4" ht="16.5">
      <c r="A275" s="288" t="s">
        <v>244</v>
      </c>
      <c r="B275" s="288" t="s">
        <v>183</v>
      </c>
      <c r="C275" s="289">
        <v>45383.999537037038</v>
      </c>
      <c r="D275" s="290">
        <v>2495823808.6967559</v>
      </c>
    </row>
    <row r="276" spans="1:4" ht="16.5">
      <c r="A276" s="288" t="s">
        <v>244</v>
      </c>
      <c r="B276" s="288" t="s">
        <v>183</v>
      </c>
      <c r="C276" s="289">
        <v>45383.999537037038</v>
      </c>
      <c r="D276" s="290">
        <v>1026321197.059226</v>
      </c>
    </row>
    <row r="277" spans="1:4" ht="16.5">
      <c r="A277" s="288" t="s">
        <v>236</v>
      </c>
      <c r="B277" s="288" t="s">
        <v>153</v>
      </c>
      <c r="C277" s="289">
        <v>45407.999537037038</v>
      </c>
      <c r="D277" s="290">
        <v>5552941793.7309303</v>
      </c>
    </row>
    <row r="278" spans="1:4" ht="16.5">
      <c r="A278" s="288" t="s">
        <v>244</v>
      </c>
      <c r="B278" s="288" t="s">
        <v>183</v>
      </c>
      <c r="C278" s="289">
        <v>45384.999537037038</v>
      </c>
      <c r="D278" s="290">
        <v>4920707933.5834799</v>
      </c>
    </row>
    <row r="279" spans="1:4" ht="16.5">
      <c r="A279" s="288" t="s">
        <v>236</v>
      </c>
      <c r="B279" s="288" t="s">
        <v>153</v>
      </c>
      <c r="C279" s="289">
        <v>45406.999537037038</v>
      </c>
      <c r="D279" s="290">
        <v>5554188198.2503204</v>
      </c>
    </row>
    <row r="280" spans="1:4" ht="16.5">
      <c r="A280" s="288" t="s">
        <v>236</v>
      </c>
      <c r="B280" s="288" t="s">
        <v>273</v>
      </c>
      <c r="C280" s="289">
        <v>45453.999537037038</v>
      </c>
      <c r="D280" s="290">
        <v>1154559307.41675</v>
      </c>
    </row>
    <row r="281" spans="1:4" ht="16.5">
      <c r="A281" s="288" t="s">
        <v>236</v>
      </c>
      <c r="B281" s="288" t="s">
        <v>273</v>
      </c>
      <c r="C281" s="289">
        <v>45453.999537037038</v>
      </c>
      <c r="D281" s="290">
        <v>554188467.55676305</v>
      </c>
    </row>
    <row r="282" spans="1:4" ht="16.5">
      <c r="A282" s="291" t="s">
        <v>492</v>
      </c>
      <c r="B282" s="291"/>
      <c r="C282" s="291"/>
      <c r="D282" s="292">
        <v>184401854826.08459</v>
      </c>
    </row>
  </sheetData>
  <mergeCells count="5">
    <mergeCell ref="A1:B1"/>
    <mergeCell ref="A231:I231"/>
    <mergeCell ref="K231:O231"/>
    <mergeCell ref="A282:C282"/>
    <mergeCell ref="A2:O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rfqm+4xIGkD8+YZ5ip4ezfGV4laag6AW0aaUmv9PrrQ=</DigestValue>
    </Reference>
    <Reference Type="http://www.w3.org/2000/09/xmldsig#Object" URI="#idOfficeObject">
      <DigestMethod Algorithm="http://www.w3.org/2001/04/xmlenc#sha256"/>
      <DigestValue>A+bydixPcassLuvLDzMMmMCE302pYBL0mvMfQH+WqeQ=</DigestValue>
    </Reference>
    <Reference Type="http://uri.etsi.org/01903#SignedProperties" URI="#idSignedProperties">
      <Transforms>
        <Transform Algorithm="http://www.w3.org/TR/2001/REC-xml-c14n-20010315"/>
      </Transforms>
      <DigestMethod Algorithm="http://www.w3.org/2001/04/xmlenc#sha256"/>
      <DigestValue>/RCXTo6V4a5GYmKZPGODz9XmhNP0ujq/e5lCJJ05F3c=</DigestValue>
    </Reference>
    <Reference Type="http://www.w3.org/2000/09/xmldsig#Object" URI="#idValidSigLnImg">
      <DigestMethod Algorithm="http://www.w3.org/2001/04/xmlenc#sha256"/>
      <DigestValue>cbM8/Fp+JwK5PvCrL6wAvKWtTkyUjgAPQWh/oZwiDD0=</DigestValue>
    </Reference>
    <Reference Type="http://www.w3.org/2000/09/xmldsig#Object" URI="#idInvalidSigLnImg">
      <DigestMethod Algorithm="http://www.w3.org/2001/04/xmlenc#sha256"/>
      <DigestValue>EY1HS3B+fWT5/AmZqmL6WBboYPbqj/YEupE8jv2pgew=</DigestValue>
    </Reference>
  </SignedInfo>
  <SignatureValue>LDhhIbFtxi1MlLw4dXoidDyWfXT0aT01n4/i2nMtdeJsSLDnQ8EoehEP827oZy8qL+Qy7hwPoIp6
VQcPVdiE2ujMi1plKUekTPNMWfrz8P9pe5LxliaEGHXKJcNqfixoWS/EI7U5028vJ7+sMn0ObLbD
qGp6Kk05+CCooJ58sOuzOiVedcKPqd2lUpFauyXJkby3BWKk2G4BJPCUUbZE+5SyHUricBB43R7Q
XEQyEsGQ+I8+T48vkc1VBIcwFUaM3Ht/bVb6r66osngtAumus9o6hpdPLV+C9mUXwBt4w/1O6bxU
W8k4egJyaUro8LrglnnslNogpO78Vs8WppdhbA==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+DC0bt7l90rlV1cGGZKZHViyXcVE8CneoROv5eeZuBc=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E1WU2RkoSBr5UBSWpWFZP3GawZaEzj9yb7cqzwnF+1g=</DigestValue>
      </Reference>
      <Reference URI="/xl/drawings/vmlDrawing1.vml?ContentType=application/vnd.openxmlformats-officedocument.vmlDrawing">
        <DigestMethod Algorithm="http://www.w3.org/2001/04/xmlenc#sha256"/>
        <DigestValue>E4bWPZNrVMZSe8/jMtspXOpy8ILLVQUC2dBwJG06jig=</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hRtWhovXis53l3mpoEc1wfNqQBzCmEcUQvl8g5Ong8U=</DigestValue>
      </Reference>
      <Reference URI="/xl/media/image3.emf?ContentType=image/x-emf">
        <DigestMethod Algorithm="http://www.w3.org/2001/04/xmlenc#sha256"/>
        <DigestValue>jf80KYaulsbUy83qqW7bnSOqyGp0MWYrv/KWbCufrE0=</DigestValue>
      </Reference>
      <Reference URI="/xl/media/image4.emf?ContentType=image/x-emf">
        <DigestMethod Algorithm="http://www.w3.org/2001/04/xmlenc#sha256"/>
        <DigestValue>vSyC6hCEsQjUTBOu9SW0dQmnA3GwuTZBp5Qthu8Pdvo=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ftv093OcMhOxrlzR7C7Klm/TasbiHQ/kILkiW7dXOXk=</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bD05veVPOcCCJD3dGdPvl4Vjazp98KtaAt2Cwm+smIs=</DigestValue>
      </Reference>
      <Reference URI="/xl/styles.xml?ContentType=application/vnd.openxmlformats-officedocument.spreadsheetml.styles+xml">
        <DigestMethod Algorithm="http://www.w3.org/2001/04/xmlenc#sha256"/>
        <DigestValue>1eJoOabvtk76IwbvR0X62ZNRkO4JEfQsY95TV3LoICk=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uT/NuQNwRTvqDU/Ur5td8jSN0GOsBoEdZPdcaK5kags=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kbJT1Dy9Z2hE0EMCY7uOKE10ZzRc4hcQ0F9O6eZ/HFE=</DigestValue>
      </Reference>
      <Reference URI="/xl/worksheets/sheet2.xml?ContentType=application/vnd.openxmlformats-officedocument.spreadsheetml.worksheet+xml">
        <DigestMethod Algorithm="http://www.w3.org/2001/04/xmlenc#sha256"/>
        <DigestValue>phz8JszdS03c1bVUthmQwdnUV0KanHcEZPRIYnkom84=</DigestValue>
      </Reference>
      <Reference URI="/xl/worksheets/sheet3.xml?ContentType=application/vnd.openxmlformats-officedocument.spreadsheetml.worksheet+xml">
        <DigestMethod Algorithm="http://www.w3.org/2001/04/xmlenc#sha256"/>
        <DigestValue>riGyk407O/wDp5Ck+abwO0WdTgTzXmByc8R7PQZtG9U=</DigestValue>
      </Reference>
      <Reference URI="/xl/worksheets/sheet4.xml?ContentType=application/vnd.openxmlformats-officedocument.spreadsheetml.worksheet+xml">
        <DigestMethod Algorithm="http://www.w3.org/2001/04/xmlenc#sha256"/>
        <DigestValue>Q8VBaIlep7z5oUDnYVeiJnYEnrYQGde2BL6zw3/XFTw=</DigestValue>
      </Reference>
      <Reference URI="/xl/worksheets/sheet5.xml?ContentType=application/vnd.openxmlformats-officedocument.spreadsheetml.worksheet+xml">
        <DigestMethod Algorithm="http://www.w3.org/2001/04/xmlenc#sha256"/>
        <DigestValue>5sYHSQD+UWoBSdShhM/8/C6hTqK6Qi9IPKDEmaGscGI=</DigestValue>
      </Reference>
      <Reference URI="/xl/worksheets/sheet6.xml?ContentType=application/vnd.openxmlformats-officedocument.spreadsheetml.worksheet+xml">
        <DigestMethod Algorithm="http://www.w3.org/2001/04/xmlenc#sha256"/>
        <DigestValue>+xXY0tutRVPYkxbPzj1pA8oUlTGHnMafKodEaDXvIFc=</DigestValue>
      </Reference>
      <Reference URI="/xl/worksheets/sheet7.xml?ContentType=application/vnd.openxmlformats-officedocument.spreadsheetml.worksheet+xml">
        <DigestMethod Algorithm="http://www.w3.org/2001/04/xmlenc#sha256"/>
        <DigestValue>CHQNdoaPBS6IQw61uQMsg653CWpofwyoz9VI3WD1dAQ=</DigestValue>
      </Reference>
      <Reference URI="/xl/worksheets/sheet8.xml?ContentType=application/vnd.openxmlformats-officedocument.spreadsheetml.worksheet+xml">
        <DigestMethod Algorithm="http://www.w3.org/2001/04/xmlenc#sha256"/>
        <DigestValue>Qc58XrMDJVNe6m3v1g4mtJH87yEmeGva1aQpm9nrjh4=</DigestValue>
      </Reference>
    </Manifest>
    <SignatureProperties>
      <SignatureProperty Id="idSignatureTime" Target="#idPackageSignature">
        <mdssi:SignatureTime xmlns:mdssi="http://schemas.openxmlformats.org/package/2006/digital-signature">
          <mdssi:Format>YYYY-MM-DDThh:mm:ssTZD</mdssi:Format>
          <mdssi:Value>2024-05-01T01:02:16Z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2024-05-01T01:02:16Z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Q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E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TpjN+re3urTeO6FAjG43vobIiDGrubBCC5TK6L56+rQ=</DigestValue>
    </Reference>
    <Reference Type="http://www.w3.org/2000/09/xmldsig#Object" URI="#idOfficeObject">
      <DigestMethod Algorithm="http://www.w3.org/2001/04/xmlenc#sha256"/>
      <DigestValue>yjdJveFbQJoLnjYUs1t4AqQE2tS3ePO3mFHPNKWTsSg=</DigestValue>
    </Reference>
    <Reference Type="http://uri.etsi.org/01903#SignedProperties" URI="#idSignedProperties">
      <Transforms>
        <Transform Algorithm="http://www.w3.org/TR/2001/REC-xml-c14n-20010315"/>
      </Transforms>
      <DigestMethod Algorithm="http://www.w3.org/2001/04/xmlenc#sha256"/>
      <DigestValue>lQvHS1MT3jXwF+sMXF+QsEBifBTgEdqDX/ds3GynkC8=</DigestValue>
    </Reference>
    <Reference Type="http://www.w3.org/2000/09/xmldsig#Object" URI="#idValidSigLnImg">
      <DigestMethod Algorithm="http://www.w3.org/2001/04/xmlenc#sha256"/>
      <DigestValue>oNouhbrTJS8NSDmWgWOqIX43Rzxl7LiIaTj8c0cfBmc=</DigestValue>
    </Reference>
    <Reference Type="http://www.w3.org/2000/09/xmldsig#Object" URI="#idInvalidSigLnImg">
      <DigestMethod Algorithm="http://www.w3.org/2001/04/xmlenc#sha256"/>
      <DigestValue>EOhboJe4RroMLVV9C+vm1KMtOrbpneQVO9NfPuw+stw=</DigestValue>
    </Reference>
  </SignedInfo>
  <SignatureValue>x23+/7nSXHpC0FG2plSkWsVAUvEtPm5b70cbirKFxad6FDxa4/2vgroI1ujx2kNwNi0rEgX3fGrp
gIBYY7gtEoTdGNvcJklaHPReVSnYff2suZkpdSP66CZcdNIdWJQeoLPNcg7PGzNoKtjZ86aNxnu8
Zj/Sq8PyB7AjykPZGCQBdyH269TwnQHDgacte/4lQbc4KaN2MKTEScIGnx3Xdywu0dHbNIvKe8ti
EpxJ1DFCqnDqCELqDueQlgnjlmgzMAl+LkTr8oFm+QOi2BeQi4555qBUh+ik0AVIC2pe43gZnmI0
WYFFNyrQel0zhRkKl2Ndl3hsZqxe3Kbc95gZAw==</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+DC0bt7l90rlV1cGGZKZHViyXcVE8CneoROv5eeZuBc=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E1WU2RkoSBr5UBSWpWFZP3GawZaEzj9yb7cqzwnF+1g=</DigestValue>
      </Reference>
      <Reference URI="/xl/drawings/vmlDrawing1.vml?ContentType=application/vnd.openxmlformats-officedocument.vmlDrawing">
        <DigestMethod Algorithm="http://www.w3.org/2001/04/xmlenc#sha256"/>
        <DigestValue>E4bWPZNrVMZSe8/jMtspXOpy8ILLVQUC2dBwJG06jig=</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hRtWhovXis53l3mpoEc1wfNqQBzCmEcUQvl8g5Ong8U=</DigestValue>
      </Reference>
      <Reference URI="/xl/media/image3.emf?ContentType=image/x-emf">
        <DigestMethod Algorithm="http://www.w3.org/2001/04/xmlenc#sha256"/>
        <DigestValue>jf80KYaulsbUy83qqW7bnSOqyGp0MWYrv/KWbCufrE0=</DigestValue>
      </Reference>
      <Reference URI="/xl/media/image4.emf?ContentType=image/x-emf">
        <DigestMethod Algorithm="http://www.w3.org/2001/04/xmlenc#sha256"/>
        <DigestValue>vSyC6hCEsQjUTBOu9SW0dQmnA3GwuTZBp5Qthu8Pdvo=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ftv093OcMhOxrlzR7C7Klm/TasbiHQ/kILkiW7dXOXk=</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bD05veVPOcCCJD3dGdPvl4Vjazp98KtaAt2Cwm+smIs=</DigestValue>
      </Reference>
      <Reference URI="/xl/styles.xml?ContentType=application/vnd.openxmlformats-officedocument.spreadsheetml.styles+xml">
        <DigestMethod Algorithm="http://www.w3.org/2001/04/xmlenc#sha256"/>
        <DigestValue>1eJoOabvtk76IwbvR0X62ZNRkO4JEfQsY95TV3LoICk=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uT/NuQNwRTvqDU/Ur5td8jSN0GOsBoEdZPdcaK5kags=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kbJT1Dy9Z2hE0EMCY7uOKE10ZzRc4hcQ0F9O6eZ/HFE=</DigestValue>
      </Reference>
      <Reference URI="/xl/worksheets/sheet2.xml?ContentType=application/vnd.openxmlformats-officedocument.spreadsheetml.worksheet+xml">
        <DigestMethod Algorithm="http://www.w3.org/2001/04/xmlenc#sha256"/>
        <DigestValue>phz8JszdS03c1bVUthmQwdnUV0KanHcEZPRIYnkom84=</DigestValue>
      </Reference>
      <Reference URI="/xl/worksheets/sheet3.xml?ContentType=application/vnd.openxmlformats-officedocument.spreadsheetml.worksheet+xml">
        <DigestMethod Algorithm="http://www.w3.org/2001/04/xmlenc#sha256"/>
        <DigestValue>riGyk407O/wDp5Ck+abwO0WdTgTzXmByc8R7PQZtG9U=</DigestValue>
      </Reference>
      <Reference URI="/xl/worksheets/sheet4.xml?ContentType=application/vnd.openxmlformats-officedocument.spreadsheetml.worksheet+xml">
        <DigestMethod Algorithm="http://www.w3.org/2001/04/xmlenc#sha256"/>
        <DigestValue>Q8VBaIlep7z5oUDnYVeiJnYEnrYQGde2BL6zw3/XFTw=</DigestValue>
      </Reference>
      <Reference URI="/xl/worksheets/sheet5.xml?ContentType=application/vnd.openxmlformats-officedocument.spreadsheetml.worksheet+xml">
        <DigestMethod Algorithm="http://www.w3.org/2001/04/xmlenc#sha256"/>
        <DigestValue>5sYHSQD+UWoBSdShhM/8/C6hTqK6Qi9IPKDEmaGscGI=</DigestValue>
      </Reference>
      <Reference URI="/xl/worksheets/sheet6.xml?ContentType=application/vnd.openxmlformats-officedocument.spreadsheetml.worksheet+xml">
        <DigestMethod Algorithm="http://www.w3.org/2001/04/xmlenc#sha256"/>
        <DigestValue>+xXY0tutRVPYkxbPzj1pA8oUlTGHnMafKodEaDXvIFc=</DigestValue>
      </Reference>
      <Reference URI="/xl/worksheets/sheet7.xml?ContentType=application/vnd.openxmlformats-officedocument.spreadsheetml.worksheet+xml">
        <DigestMethod Algorithm="http://www.w3.org/2001/04/xmlenc#sha256"/>
        <DigestValue>CHQNdoaPBS6IQw61uQMsg653CWpofwyoz9VI3WD1dAQ=</DigestValue>
      </Reference>
      <Reference URI="/xl/worksheets/sheet8.xml?ContentType=application/vnd.openxmlformats-officedocument.spreadsheetml.worksheet+xml">
        <DigestMethod Algorithm="http://www.w3.org/2001/04/xmlenc#sha256"/>
        <DigestValue>Qc58XrMDJVNe6m3v1g4mtJH87yEmeGva1aQpm9nrjh4=</DigestValue>
      </Reference>
    </Manifest>
    <SignatureProperties>
      <SignatureProperty Id="idSignatureTime" Target="#idPackageSignature">
        <mdssi:SignatureTime xmlns:mdssi="http://schemas.openxmlformats.org/package/2006/digital-signature">
          <mdssi:Format>YYYY-MM-DDThh:mm:ssTZD</mdssi:Format>
          <mdssi:Value>2024-05-01T01:29:58Z</mdssi:Value>
        </mdssi:SignatureTime>
      </SignatureProperty>
    </SignatureProperties>
  </Object>
  <Object Id="idOfficeObject">
    <SignatureProperties>
      <SignatureProperty Id="idOfficeV1Details" Target="#idPackageSignature">
        <SignatureInfoV1 xmlns="http://schemas.microsoft.com/office/2006/digsig">
          <SetupID>{58BC1AB9-633E-4480-8B5B-E6BBF6B37C6F}</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2024-05-01T01:29:58Z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NX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AAA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2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3r8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+vSp+Dq5V0ostSM65e45PV3Nbl+x5isM0eeNhVMquyI=</DigestValue>
    </Reference>
    <Reference Type="http://www.w3.org/2000/09/xmldsig#Object" URI="#idOfficeObject">
      <DigestMethod Algorithm="http://www.w3.org/2001/04/xmlenc#sha256"/>
      <DigestValue>tznG3CBd49QS1TeKkzRlGCkWWfa1m0IuynxE1jQ3VcA=</DigestValue>
    </Reference>
    <Reference Type="http://uri.etsi.org/01903#SignedProperties" URI="#idSignedProperties">
      <Transforms>
        <Transform Algorithm="http://www.w3.org/TR/2001/REC-xml-c14n-20010315"/>
      </Transforms>
      <DigestMethod Algorithm="http://www.w3.org/2001/04/xmlenc#sha256"/>
      <DigestValue>0nwX93N1iBUf8xjJaX5GWTa4Qh0YjEPC3DuhRArpr3E=</DigestValue>
    </Reference>
    <Reference Type="http://www.w3.org/2000/09/xmldsig#Object" URI="#idValidSigLnImg">
      <DigestMethod Algorithm="http://www.w3.org/2001/04/xmlenc#sha256"/>
      <DigestValue>A+WlHdVM1yYPNmE9y/lSJU5Bu5X7wdtX/OSySgPtruI=</DigestValue>
    </Reference>
    <Reference Type="http://www.w3.org/2000/09/xmldsig#Object" URI="#idInvalidSigLnImg">
      <DigestMethod Algorithm="http://www.w3.org/2001/04/xmlenc#sha256"/>
      <DigestValue>JXwNLkDgK9DZCzdys3EHd6xwDjNPi8kwiVQyoqm6PC4=</DigestValue>
    </Reference>
  </SignedInfo>
  <SignatureValue>jmf38Elp7HPogfL/WgjUsn+TeDIXPjBqssmzlLn5C50NBDdvdws5wbdiJDMrkcwMtqYJFn4UIzQP
PHKDCAsS4q8xyxZQ2+Qj5U96mic6xhF7lolUDnEjGyiTB14sQ0ItnhbxZdoJn0eBWAVl0v7hDM6S
+zJcfQP8qgUdLkEbKXvUbV4BNsDav4Ug5LpsBYz56QtuImQBiNLA+BHZuF7fWMp1Y0KoHe9EJUMM
wTIvN8ZQ1vKhfQmF44YRJUms4i/ZboZ7v68DAQC3vsKVmee84Kq/HdgCey/VNeU5nL0RLCXnK5MW
Br5WFdDOzPyvYkKhiSAdxrI4TNxOAwx/3fPQRg==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+DC0bt7l90rlV1cGGZKZHViyXcVE8CneoROv5eeZuBc=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E1WU2RkoSBr5UBSWpWFZP3GawZaEzj9yb7cqzwnF+1g=</DigestValue>
      </Reference>
      <Reference URI="/xl/drawings/vmlDrawing1.vml?ContentType=application/vnd.openxmlformats-officedocument.vmlDrawing">
        <DigestMethod Algorithm="http://www.w3.org/2001/04/xmlenc#sha256"/>
        <DigestValue>E4bWPZNrVMZSe8/jMtspXOpy8ILLVQUC2dBwJG06jig=</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hRtWhovXis53l3mpoEc1wfNqQBzCmEcUQvl8g5Ong8U=</DigestValue>
      </Reference>
      <Reference URI="/xl/media/image3.emf?ContentType=image/x-emf">
        <DigestMethod Algorithm="http://www.w3.org/2001/04/xmlenc#sha256"/>
        <DigestValue>jf80KYaulsbUy83qqW7bnSOqyGp0MWYrv/KWbCufrE0=</DigestValue>
      </Reference>
      <Reference URI="/xl/media/image4.emf?ContentType=image/x-emf">
        <DigestMethod Algorithm="http://www.w3.org/2001/04/xmlenc#sha256"/>
        <DigestValue>vSyC6hCEsQjUTBOu9SW0dQmnA3GwuTZBp5Qthu8Pdvo=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ftv093OcMhOxrlzR7C7Klm/TasbiHQ/kILkiW7dXOXk=</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bD05veVPOcCCJD3dGdPvl4Vjazp98KtaAt2Cwm+smIs=</DigestValue>
      </Reference>
      <Reference URI="/xl/styles.xml?ContentType=application/vnd.openxmlformats-officedocument.spreadsheetml.styles+xml">
        <DigestMethod Algorithm="http://www.w3.org/2001/04/xmlenc#sha256"/>
        <DigestValue>1eJoOabvtk76IwbvR0X62ZNRkO4JEfQsY95TV3LoICk=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uT/NuQNwRTvqDU/Ur5td8jSN0GOsBoEdZPdcaK5kags=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kbJT1Dy9Z2hE0EMCY7uOKE10ZzRc4hcQ0F9O6eZ/HFE=</DigestValue>
      </Reference>
      <Reference URI="/xl/worksheets/sheet2.xml?ContentType=application/vnd.openxmlformats-officedocument.spreadsheetml.worksheet+xml">
        <DigestMethod Algorithm="http://www.w3.org/2001/04/xmlenc#sha256"/>
        <DigestValue>phz8JszdS03c1bVUthmQwdnUV0KanHcEZPRIYnkom84=</DigestValue>
      </Reference>
      <Reference URI="/xl/worksheets/sheet3.xml?ContentType=application/vnd.openxmlformats-officedocument.spreadsheetml.worksheet+xml">
        <DigestMethod Algorithm="http://www.w3.org/2001/04/xmlenc#sha256"/>
        <DigestValue>riGyk407O/wDp5Ck+abwO0WdTgTzXmByc8R7PQZtG9U=</DigestValue>
      </Reference>
      <Reference URI="/xl/worksheets/sheet4.xml?ContentType=application/vnd.openxmlformats-officedocument.spreadsheetml.worksheet+xml">
        <DigestMethod Algorithm="http://www.w3.org/2001/04/xmlenc#sha256"/>
        <DigestValue>Q8VBaIlep7z5oUDnYVeiJnYEnrYQGde2BL6zw3/XFTw=</DigestValue>
      </Reference>
      <Reference URI="/xl/worksheets/sheet5.xml?ContentType=application/vnd.openxmlformats-officedocument.spreadsheetml.worksheet+xml">
        <DigestMethod Algorithm="http://www.w3.org/2001/04/xmlenc#sha256"/>
        <DigestValue>5sYHSQD+UWoBSdShhM/8/C6hTqK6Qi9IPKDEmaGscGI=</DigestValue>
      </Reference>
      <Reference URI="/xl/worksheets/sheet6.xml?ContentType=application/vnd.openxmlformats-officedocument.spreadsheetml.worksheet+xml">
        <DigestMethod Algorithm="http://www.w3.org/2001/04/xmlenc#sha256"/>
        <DigestValue>+xXY0tutRVPYkxbPzj1pA8oUlTGHnMafKodEaDXvIFc=</DigestValue>
      </Reference>
      <Reference URI="/xl/worksheets/sheet7.xml?ContentType=application/vnd.openxmlformats-officedocument.spreadsheetml.worksheet+xml">
        <DigestMethod Algorithm="http://www.w3.org/2001/04/xmlenc#sha256"/>
        <DigestValue>CHQNdoaPBS6IQw61uQMsg653CWpofwyoz9VI3WD1dAQ=</DigestValue>
      </Reference>
      <Reference URI="/xl/worksheets/sheet8.xml?ContentType=application/vnd.openxmlformats-officedocument.spreadsheetml.worksheet+xml">
        <DigestMethod Algorithm="http://www.w3.org/2001/04/xmlenc#sha256"/>
        <DigestValue>Qc58XrMDJVNe6m3v1g4mtJH87yEmeGva1aQpm9nrjh4=</DigestValue>
      </Reference>
    </Manifest>
    <SignatureProperties>
      <SignatureProperty Id="idSignatureTime" Target="#idPackageSignature">
        <mdssi:SignatureTime xmlns:mdssi="http://schemas.openxmlformats.org/package/2006/digital-signature">
          <mdssi:Format>YYYY-MM-DDThh:mm:ssTZD</mdssi:Format>
          <mdssi:Value>2024-05-01T03:44:53Z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2024-05-01T03:44:53Z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cg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'6'!_Hlk486413223</vt:lpstr>
      <vt:lpstr>'6'!_Hlk492023274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2024-04-30T23:20:22Z</dcterms:modified>
</cp:coreProperties>
</file>